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vail\Affaires\_Dossiers\2025\2025015_GRANGE DEMONNAZ A ORELLE\1.ETUDES\3.DCE\Diffusion entreprise\"/>
    </mc:Choice>
  </mc:AlternateContent>
  <xr:revisionPtr revIDLastSave="0" documentId="13_ncr:1_{16D9FE6E-471E-4000-93DE-258FA02020E9}" xr6:coauthVersionLast="47" xr6:coauthVersionMax="47" xr10:uidLastSave="{00000000-0000-0000-0000-000000000000}"/>
  <bookViews>
    <workbookView xWindow="19605" yWindow="3945" windowWidth="14940" windowHeight="15675" xr2:uid="{34EA16BA-8438-427A-9E02-F2141F42E7B4}"/>
  </bookViews>
  <sheets>
    <sheet name="avant propos" sheetId="15" r:id="rId1"/>
    <sheet name="DPGF" sheetId="29" r:id="rId2"/>
  </sheets>
  <externalReferences>
    <externalReference r:id="rId3"/>
    <externalReference r:id="rId4"/>
    <externalReference r:id="rId5"/>
  </externalReferences>
  <definedNames>
    <definedName name="_qm1">#REF!</definedName>
    <definedName name="_qm2">#REF!</definedName>
    <definedName name="_rec1">'[1]DGPF-dce'!#REF!</definedName>
    <definedName name="_rec2">'[1]DGPF-dce'!#REF!</definedName>
    <definedName name="_RG1">#REF!</definedName>
    <definedName name="_rg10">#REF!</definedName>
    <definedName name="_rg11">#REF!</definedName>
    <definedName name="_rg12">#REF!</definedName>
    <definedName name="_rg13">#REF!</definedName>
    <definedName name="_RG2">#REF!</definedName>
    <definedName name="_rg3">#REF!</definedName>
    <definedName name="_rg4">#REF!</definedName>
    <definedName name="_rg5">#REF!</definedName>
    <definedName name="_rg6">#REF!</definedName>
    <definedName name="_rg7">#REF!</definedName>
    <definedName name="_rg8">#REF!</definedName>
    <definedName name="_rg9">#REF!</definedName>
    <definedName name="_SIM1">#REF!</definedName>
    <definedName name="_smm1">#REF!</definedName>
    <definedName name="_smm2">#REF!</definedName>
    <definedName name="_Toc136467583" localSheetId="1">DPGF!#REF!</definedName>
    <definedName name="_Toc136467584" localSheetId="1">DPGF!#REF!</definedName>
    <definedName name="_Toc205472221" localSheetId="1">DPGF!$B$8</definedName>
    <definedName name="_Toc298828520" localSheetId="1">DPGF!#REF!</definedName>
    <definedName name="_Toc298828521" localSheetId="1">DPGF!#REF!</definedName>
    <definedName name="_vm1">#REF!</definedName>
    <definedName name="_vm2">#REF!</definedName>
    <definedName name="AEP">#REF!</definedName>
    <definedName name="cap">#REF!</definedName>
    <definedName name="cf">#REF!</definedName>
    <definedName name="ch">#REF!</definedName>
    <definedName name="chauffage">#REF!</definedName>
    <definedName name="COE">#REF!</definedName>
    <definedName name="coef">#REF!</definedName>
    <definedName name="des_logts">#REF!</definedName>
    <definedName name="des_park">#REF!</definedName>
    <definedName name="Distrib">#REF!</definedName>
    <definedName name="ECS">#REF!</definedName>
    <definedName name="el">#REF!</definedName>
    <definedName name="EVAC">#REF!</definedName>
    <definedName name="gaz">#REF!</definedName>
    <definedName name="hmtb">#REF!</definedName>
    <definedName name="_xlnm.Print_Titles" localSheetId="1">DPGF!$1:$4</definedName>
    <definedName name="nl">#REF!</definedName>
    <definedName name="p">#REF!</definedName>
    <definedName name="pch">#REF!</definedName>
    <definedName name="plomberie">#REF!</definedName>
    <definedName name="pp">#REF!</definedName>
    <definedName name="qm">#REF!</definedName>
    <definedName name="REEEE">#REF!</definedName>
    <definedName name="RELEV">#REF!</definedName>
    <definedName name="resis">#REF!</definedName>
    <definedName name="rinf">#REF!</definedName>
    <definedName name="rsup">#REF!</definedName>
    <definedName name="Sanit">#REF!</definedName>
    <definedName name="scm">#REF!</definedName>
    <definedName name="Sécu">#REF!</definedName>
    <definedName name="sim">#REF!</definedName>
    <definedName name="smm">#REF!</definedName>
    <definedName name="TOTAL2">#REF!</definedName>
    <definedName name="totalcf">#REF!</definedName>
    <definedName name="totalcfl">#REF!</definedName>
    <definedName name="totalel">#REF!</definedName>
    <definedName name="totalell">#REF!</definedName>
    <definedName name="totcf">#REF!</definedName>
    <definedName name="TOTCF1">[2]gril.elec!#REF!</definedName>
    <definedName name="TOTCF2">[2]gril.elec!#REF!</definedName>
    <definedName name="totch">#REF!</definedName>
    <definedName name="totel">#REF!</definedName>
    <definedName name="TOTES1">[2]ecl.secur!#REF!</definedName>
    <definedName name="TOTES2">[2]ecl.secur!#REF!</definedName>
    <definedName name="totht">#REF!</definedName>
    <definedName name="TotsecteurA">'[3]Lot 01 Cage C'!#REF!</definedName>
    <definedName name="totsecteurAt2">#REF!</definedName>
    <definedName name="totsecteurB">#REF!</definedName>
    <definedName name="totsecteurbt2">#REF!</definedName>
    <definedName name="totsecteurC">'[3]Lot 01 Cage C'!#REF!</definedName>
    <definedName name="totsecteurCt2">#REF!</definedName>
    <definedName name="totsecteurD">'[3]Lot 01 Cage C'!#REF!</definedName>
    <definedName name="totsecteurE">'[3]Lot 01 Cage C'!#REF!</definedName>
    <definedName name="totsecteurEt2">#REF!</definedName>
    <definedName name="totsecteurF">'[3]Lot 01 Cage C'!#REF!</definedName>
    <definedName name="totsecteurFt2">#REF!</definedName>
    <definedName name="Ventil">#REF!</definedName>
    <definedName name="vm">#REF!</definedName>
    <definedName name="VMC">#REF!</definedName>
    <definedName name="_xlnm.Print_Area" localSheetId="1">DPGF!$A$1:$F$148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29" l="1"/>
  <c r="F55" i="29" l="1"/>
  <c r="F10" i="29"/>
  <c r="F9" i="29"/>
  <c r="F28" i="29" l="1"/>
  <c r="F29" i="29"/>
  <c r="F27" i="29"/>
  <c r="F26" i="29"/>
  <c r="F69" i="29" l="1"/>
  <c r="D75" i="29"/>
  <c r="D74" i="29"/>
  <c r="D72" i="29"/>
  <c r="D48" i="29"/>
  <c r="D49" i="29"/>
  <c r="F117" i="29"/>
  <c r="F105" i="29"/>
  <c r="F102" i="29"/>
  <c r="F97" i="29"/>
  <c r="F98" i="29"/>
  <c r="F96" i="29"/>
  <c r="F95" i="29"/>
  <c r="F94" i="29"/>
  <c r="F92" i="29"/>
  <c r="F68" i="29"/>
  <c r="F39" i="29"/>
  <c r="F40" i="29" l="1"/>
  <c r="F38" i="29"/>
  <c r="F37" i="29"/>
  <c r="F36" i="29"/>
  <c r="F35" i="29"/>
  <c r="F34" i="29"/>
  <c r="F33" i="29"/>
  <c r="F30" i="29"/>
  <c r="F25" i="29"/>
  <c r="F24" i="29"/>
  <c r="F23" i="29"/>
  <c r="F22" i="29"/>
  <c r="F41" i="29" l="1"/>
  <c r="F76" i="29"/>
  <c r="F52" i="29"/>
  <c r="F47" i="29"/>
  <c r="B129" i="29" l="1"/>
  <c r="F110" i="29"/>
  <c r="F109" i="29"/>
  <c r="F107" i="29"/>
  <c r="F108" i="29"/>
  <c r="F106" i="29"/>
  <c r="F104" i="29"/>
  <c r="F103" i="29"/>
  <c r="F89" i="29" l="1"/>
  <c r="F73" i="29" l="1"/>
  <c r="F20" i="29"/>
  <c r="F18" i="29"/>
  <c r="F8" i="29"/>
  <c r="F7" i="29"/>
  <c r="F13" i="29" l="1"/>
  <c r="F11" i="29"/>
  <c r="F116" i="29" l="1"/>
  <c r="F49" i="29" l="1"/>
  <c r="F70" i="29"/>
  <c r="F71" i="29"/>
  <c r="F46" i="29" l="1"/>
  <c r="B130" i="29" l="1"/>
  <c r="B132" i="29"/>
  <c r="B131" i="29"/>
  <c r="F48" i="29" l="1"/>
  <c r="F83" i="29" l="1"/>
  <c r="F84" i="29"/>
  <c r="F85" i="29"/>
  <c r="F86" i="29"/>
  <c r="F87" i="29"/>
  <c r="F88" i="29"/>
  <c r="F90" i="29"/>
  <c r="F93" i="29"/>
  <c r="F99" i="29"/>
  <c r="F100" i="29"/>
  <c r="F101" i="29"/>
  <c r="F111" i="29"/>
  <c r="F112" i="29"/>
  <c r="F113" i="29"/>
  <c r="F114" i="29"/>
  <c r="F118" i="29"/>
  <c r="F119" i="29"/>
  <c r="F122" i="29" l="1"/>
  <c r="F124" i="29" s="1"/>
  <c r="F132" i="29" s="1"/>
  <c r="F123" i="29"/>
  <c r="F121" i="29"/>
  <c r="F115" i="29" l="1"/>
  <c r="F91" i="29"/>
  <c r="F82" i="29"/>
  <c r="F120" i="29" l="1"/>
  <c r="F131" i="29" s="1"/>
  <c r="F77" i="29" l="1"/>
  <c r="F78" i="29"/>
  <c r="F61" i="29" l="1"/>
  <c r="F60" i="29"/>
  <c r="F58" i="29"/>
  <c r="F57" i="29"/>
  <c r="F75" i="29" l="1"/>
  <c r="F54" i="29"/>
  <c r="F72" i="29"/>
  <c r="F74" i="29"/>
  <c r="F42" i="29" l="1"/>
  <c r="F14" i="29" l="1"/>
  <c r="F15" i="29"/>
  <c r="F16" i="29"/>
  <c r="F17" i="29"/>
  <c r="F19" i="29"/>
  <c r="F44" i="29" l="1"/>
  <c r="F21" i="29"/>
  <c r="F45" i="29"/>
  <c r="F50" i="29"/>
  <c r="F64" i="29"/>
  <c r="F65" i="29"/>
  <c r="F66" i="29"/>
  <c r="F67" i="29"/>
  <c r="F62" i="29"/>
  <c r="F31" i="29"/>
  <c r="F32" i="29" l="1"/>
  <c r="F79" i="29"/>
  <c r="F5" i="29" l="1"/>
  <c r="F6" i="29" l="1"/>
  <c r="F12" i="29" s="1"/>
  <c r="F129" i="29" s="1"/>
  <c r="F56" i="29" l="1"/>
  <c r="F53" i="29"/>
  <c r="F43" i="29"/>
  <c r="F51" i="29" s="1"/>
  <c r="F59" i="29" l="1"/>
  <c r="F63" i="29" l="1"/>
  <c r="F81" i="29" s="1"/>
  <c r="F130" i="29" s="1"/>
  <c r="E135" i="29" s="1"/>
  <c r="F1" i="29"/>
  <c r="F136" i="29" l="1"/>
  <c r="E137" i="29" s="1"/>
  <c r="A2" i="29"/>
  <c r="A1" i="29"/>
</calcChain>
</file>

<file path=xl/sharedStrings.xml><?xml version="1.0" encoding="utf-8"?>
<sst xmlns="http://schemas.openxmlformats.org/spreadsheetml/2006/main" count="220" uniqueCount="173">
  <si>
    <t>D.1.4.1</t>
  </si>
  <si>
    <t>D.1.4.2</t>
  </si>
  <si>
    <t>D.1.4.3</t>
  </si>
  <si>
    <t>D.1.4</t>
  </si>
  <si>
    <t>Article</t>
  </si>
  <si>
    <t>Désignation</t>
  </si>
  <si>
    <t>Qté</t>
  </si>
  <si>
    <t>Px Unitaire</t>
  </si>
  <si>
    <t>ens</t>
  </si>
  <si>
    <t>u</t>
  </si>
  <si>
    <t>m</t>
  </si>
  <si>
    <t>CACHET DE L'ENTREPRISE</t>
  </si>
  <si>
    <t>D.1.3</t>
  </si>
  <si>
    <t>D.1.2</t>
  </si>
  <si>
    <t>D.1.1</t>
  </si>
  <si>
    <t>D.1</t>
  </si>
  <si>
    <t xml:space="preserve">T V A  </t>
  </si>
  <si>
    <t>€</t>
  </si>
  <si>
    <t>D.1.1.2</t>
  </si>
  <si>
    <t>D.1.1.3</t>
  </si>
  <si>
    <t>AVANT-PROPOS</t>
  </si>
  <si>
    <t>Ce document peut être complété si l'entrepreneur le juge nécessaire.</t>
  </si>
  <si>
    <t>Les prix unitaires seront calculés en tenant compte des chutes, coupes, pertes normales, etc...</t>
  </si>
  <si>
    <t>Il devra être tenu compte des accessoires nécessaires au montage et à la bonne exécution des travaux, que chaque entreprise devra évaluer en fonction de ses méthodes habituelles de travail.</t>
  </si>
  <si>
    <t xml:space="preserve">Les prix seront indiqués en Euro ( € ) </t>
  </si>
  <si>
    <t>Type</t>
  </si>
  <si>
    <t>ASSAINISSEMENT - EVACUATIONS</t>
  </si>
  <si>
    <t>Canalisations en PVC M1</t>
  </si>
  <si>
    <t>PM</t>
  </si>
  <si>
    <t>D.1.3.1</t>
  </si>
  <si>
    <t>D.1.3.2</t>
  </si>
  <si>
    <t>D.2.1</t>
  </si>
  <si>
    <t>PLOMBERIE SANITAIRES</t>
  </si>
  <si>
    <t>Evacuation des appareils sanitaires</t>
  </si>
  <si>
    <t>ADDUCTION ET DISTRIBUTION GENERALE D'EAU FROIDE - ROBINETTERIE</t>
  </si>
  <si>
    <t>D.1.2.1</t>
  </si>
  <si>
    <t>D.1.2.2</t>
  </si>
  <si>
    <t>DISTRIBUTIONS INTERIEURES EAU FROIDE / EAU CHAUDE</t>
  </si>
  <si>
    <t>Canalisations apparentes en PVC pour EU et EV :</t>
  </si>
  <si>
    <t>- Ø 100</t>
  </si>
  <si>
    <t>- Ø 50</t>
  </si>
  <si>
    <t>- Ø 40</t>
  </si>
  <si>
    <t>Sous-Total Appareils Sanitaires Logements en € HT</t>
  </si>
  <si>
    <t>Px Total</t>
  </si>
  <si>
    <t>APPAREILS SANITAIRES LOGEMENTS</t>
  </si>
  <si>
    <t>D.0.1</t>
  </si>
  <si>
    <t>Raccordements</t>
  </si>
  <si>
    <t>RECAPITULATIF</t>
  </si>
  <si>
    <t xml:space="preserve">ens </t>
  </si>
  <si>
    <t xml:space="preserve">Nourrices </t>
  </si>
  <si>
    <t>Ensemble WC suspendu suivant CCTP</t>
  </si>
  <si>
    <t>Equipement pour lave-vaisselle suivant CCTP</t>
  </si>
  <si>
    <t>Equipement pour lave-linge suivant CCTP</t>
  </si>
  <si>
    <t>D.1.4.4</t>
  </si>
  <si>
    <t>D.1.4.5</t>
  </si>
  <si>
    <t>D.1.4.6</t>
  </si>
  <si>
    <t>D.1.4.7</t>
  </si>
  <si>
    <t>D.2.1.1</t>
  </si>
  <si>
    <t>BOUCHES D'EXTRACTION ET ACCESSOIRES</t>
  </si>
  <si>
    <t>Autocontrôle de l'installation (protocole RE2020) + rapports selon CCTP</t>
  </si>
  <si>
    <t>RESEAUX D'EXTRACTION ET DE REFOULEMENT</t>
  </si>
  <si>
    <t>Montant H.T. DU LOT PLOMBERIE CHAUFFAGE VMC</t>
  </si>
  <si>
    <t>Montant T.T.C. DU LOT PLOMBERIE CHAUFFAGE VMC</t>
  </si>
  <si>
    <t xml:space="preserve">Chapeaux de Ventilation </t>
  </si>
  <si>
    <t>Bondes et siphons de sol</t>
  </si>
  <si>
    <t>ENTREES D’AIR AUTOREGLABLES</t>
  </si>
  <si>
    <t>Sous-Total Distribution intérieure EF/EC en € HT</t>
  </si>
  <si>
    <t>Sous-Total Adduction et Distribution générale d'EF en € HT</t>
  </si>
  <si>
    <t>Sous-Total Assainissement Evacuations en € HT</t>
  </si>
  <si>
    <t>Total Plomberie Sanitaires en € HT</t>
  </si>
  <si>
    <t>Ce document est remis à titre indicatif à l'entreprise qui prend la responsabilité de la nature des matériaux et des quantités nécessaires pour une parfaite mise en œuvre des travaux prévus au descriptif.</t>
  </si>
  <si>
    <t>Total Travaux Divers en € HT</t>
  </si>
  <si>
    <t>PRESTATIONS CONNEXES</t>
  </si>
  <si>
    <t>PRESCRIPTION ETANCHEITE A L'AIR</t>
  </si>
  <si>
    <t>D.0</t>
  </si>
  <si>
    <t>D.0.2</t>
  </si>
  <si>
    <t>PERCEMENTS ET REBOUCHAGES</t>
  </si>
  <si>
    <t>Receveur à poser suivant CCTP</t>
  </si>
  <si>
    <t>RACCORDEMENT ELECTRIQUE</t>
  </si>
  <si>
    <t>GROUPE D'EXCTRACTION</t>
  </si>
  <si>
    <t>Total VMC en € HT</t>
  </si>
  <si>
    <t>Total Prestations Connexes en € HT</t>
  </si>
  <si>
    <t>Tubes multicouche</t>
  </si>
  <si>
    <t>D.1.1.1</t>
  </si>
  <si>
    <t>Réseaux en polyéthylène haute densité</t>
  </si>
  <si>
    <t>Distribution principale multicouche</t>
  </si>
  <si>
    <t>D.1.1.4</t>
  </si>
  <si>
    <t>Equipements hydrauliques en logements</t>
  </si>
  <si>
    <r>
      <t xml:space="preserve">Analyse d'eau </t>
    </r>
    <r>
      <rPr>
        <sz val="10"/>
        <rFont val="Arial"/>
        <family val="2"/>
      </rPr>
      <t>suivant CCTP</t>
    </r>
  </si>
  <si>
    <t>PRODUCTION ECS LOGEMENT</t>
  </si>
  <si>
    <t>Chauffe-eaux électrique</t>
  </si>
  <si>
    <t>Mitigeurs individuels</t>
  </si>
  <si>
    <t>Meuble de Sdb 80x50cm suivant CCTP</t>
  </si>
  <si>
    <t>Robinet de puisage suivant CCTP</t>
  </si>
  <si>
    <t>D.1.5</t>
  </si>
  <si>
    <t>D.1.5.1</t>
  </si>
  <si>
    <t>D.1.5.2</t>
  </si>
  <si>
    <t>D.1.5.3</t>
  </si>
  <si>
    <t>D.1.5.4</t>
  </si>
  <si>
    <t>D.2.</t>
  </si>
  <si>
    <t>VENTILATION MECANIQUE CONTROLEE INDIVIDUELLE</t>
  </si>
  <si>
    <t>Bouches d’extraction hygroréglable</t>
  </si>
  <si>
    <t>D.2.1.2</t>
  </si>
  <si>
    <t>D.2.2</t>
  </si>
  <si>
    <t>D.2.2.1</t>
  </si>
  <si>
    <t>D.2.2.2</t>
  </si>
  <si>
    <t>Conduits d'extraction rigides en acier galvanisé (rejets)</t>
  </si>
  <si>
    <t>D.2.2.3</t>
  </si>
  <si>
    <t>D.2.3</t>
  </si>
  <si>
    <t>D.2.4</t>
  </si>
  <si>
    <t>D.2.5</t>
  </si>
  <si>
    <t>D.2.5.1</t>
  </si>
  <si>
    <t>Entrée d'air autoréglable en menuiserie</t>
  </si>
  <si>
    <t>S.O</t>
  </si>
  <si>
    <t>D.2.5.2</t>
  </si>
  <si>
    <t>D.2.6</t>
  </si>
  <si>
    <t>D.3</t>
  </si>
  <si>
    <t>Sous-Total Production ECS logement en € HT</t>
  </si>
  <si>
    <t>Réhabilitation Grange Demonnaz - Commune de Orelle (73)</t>
  </si>
  <si>
    <t>Canalisations enterrées extérieures et pénétration à charge du lot VRD</t>
  </si>
  <si>
    <t>Raccordement du PEHD</t>
  </si>
  <si>
    <t>Chauffe-eau électrique faible profondeur, capacité 80L suivant CCTP</t>
  </si>
  <si>
    <t>Mitigeurs individuels équipés suivant CCTP</t>
  </si>
  <si>
    <t>2 Filtres et 2 vannes d'arrêt en amont du mitigeur suivant CCTP</t>
  </si>
  <si>
    <t>Nourrices sanitaires, y compris vannes d'arrêts suivant CCTP</t>
  </si>
  <si>
    <t xml:space="preserve">Tube multicouche pré-isolé en faux plafond, gaines techniques et cloisons  : </t>
  </si>
  <si>
    <t>Liaisons nourrices - WC/Evier/Lavabo/LL/LV: Ø12/16mm + 10mm</t>
  </si>
  <si>
    <t>Liaisons nourrices - Evier+LL/Evier+LV/Douche/Lavabo double : Ø16/20mm + 10mm</t>
  </si>
  <si>
    <t>Canalisations en PVC M1 pour chutes EU ou EV et ventilations de chutes suivant CCTP:</t>
  </si>
  <si>
    <t>- Ø 100 mm</t>
  </si>
  <si>
    <t>ml</t>
  </si>
  <si>
    <t xml:space="preserve">Bouche d'extraction fixe type Line suivant CCTP </t>
  </si>
  <si>
    <t>Bouches Ø80mm suivant CCTP</t>
  </si>
  <si>
    <t>Bouches Ø125mm suivant CCTP</t>
  </si>
  <si>
    <t>Raccordement des bouches d'extraction aux conduits rigides, par conduit semi-rigide galvanisé Ø80mm</t>
  </si>
  <si>
    <t>Raccordement des bouches d'extraction aux conduits rigides, par conduit semi-rigide galvanisé Ø125mm</t>
  </si>
  <si>
    <t>Conduits d'extraction souples isolés</t>
  </si>
  <si>
    <t>Ø125mm suivant CCTP</t>
  </si>
  <si>
    <t>Ø80mm suivant CCTP</t>
  </si>
  <si>
    <t>Y compris accessoire type Armagaineq suivant CCTP</t>
  </si>
  <si>
    <t>Conduits souples isolés (25 mm de laine de verre) renforcés suivant CCTP:</t>
  </si>
  <si>
    <t xml:space="preserve">Conduits rigides en acier galvanisé isolés (25 mm de laine de verre) suivant CCTP : </t>
  </si>
  <si>
    <t>Ø160mm + 25mm laine minrérale suivant CCTP</t>
  </si>
  <si>
    <t>Coudes, tés, réductions, ... et accessoires à joints calorifugés</t>
  </si>
  <si>
    <t>Rejet</t>
  </si>
  <si>
    <t xml:space="preserve">Sortie de toit hors lot </t>
  </si>
  <si>
    <t>Raccordement à la sortie de toit</t>
  </si>
  <si>
    <t>Groupe d'extraction HYGROGENIUS FLEX suivant CCTP</t>
  </si>
  <si>
    <t>Y compris piquages Twist&amp;GO, accessoires de pose et toutes sujétions.</t>
  </si>
  <si>
    <t>Raccordement sur attentes de l'électricien</t>
  </si>
  <si>
    <t>Entrée d'air en façade (SO)</t>
  </si>
  <si>
    <t>Fourniture des entrées d'air de marque Atlantic</t>
  </si>
  <si>
    <t>- Entrées d'air standard : EA 30 m3/h</t>
  </si>
  <si>
    <t>- Entrées d'air standard : EA 45 m3/h</t>
  </si>
  <si>
    <t>MISE EN SERVICE</t>
  </si>
  <si>
    <t>Mise en service suivant CCTP</t>
  </si>
  <si>
    <t>TRAVAUX DIVERS dont études d'EXE</t>
  </si>
  <si>
    <t>- Ø 32</t>
  </si>
  <si>
    <t>- Ø 125 mm</t>
  </si>
  <si>
    <t>Evier à encastrer suivant CCTP</t>
  </si>
  <si>
    <t>Tube multicouche suivant CCTP :</t>
  </si>
  <si>
    <t>- 20/26 mm + calorifuge 19mm armaflex</t>
  </si>
  <si>
    <t xml:space="preserve">Fourniture et pose d'équipements certifiés NF: </t>
  </si>
  <si>
    <t>- Pièces de raccord</t>
  </si>
  <si>
    <t>- Clapet enti-pollution</t>
  </si>
  <si>
    <t>- Détendeur réglable</t>
  </si>
  <si>
    <t>- Fiktra à tamis</t>
  </si>
  <si>
    <t>Petit percements &lt;Ø 60mm chiffré dans travaux divers</t>
  </si>
  <si>
    <t>VISITE PREALABLE</t>
  </si>
  <si>
    <t>D.0.3</t>
  </si>
  <si>
    <t>Porte de couche 90cm suivant CCTP</t>
  </si>
  <si>
    <t>D.1.4.8</t>
  </si>
  <si>
    <t>DCE             DPGF DU LOT 08 : PLOMBERIE SANITAIRES 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</si>
</sst>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0\ [$€];[Red]\-#,##0.00\ [$€]"/>
    <numFmt numFmtId="167" formatCode="&quot;Date : &quot;mmmm\ yyyy"/>
  </numFmts>
  <fonts count="23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b/>
      <sz val="10.5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8"/>
      <name val="MS Sans Serif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6" fontId="3" fillId="0" borderId="0" applyFont="0" applyFill="0" applyBorder="0" applyAlignment="0" applyProtection="0"/>
    <xf numFmtId="0" fontId="10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</cellStyleXfs>
  <cellXfs count="158">
    <xf numFmtId="0" fontId="0" fillId="0" borderId="0" xfId="0"/>
    <xf numFmtId="0" fontId="5" fillId="0" borderId="0" xfId="0" applyFont="1"/>
    <xf numFmtId="0" fontId="10" fillId="0" borderId="0" xfId="2"/>
    <xf numFmtId="0" fontId="10" fillId="0" borderId="0" xfId="2" applyAlignment="1">
      <alignment horizontal="justify" vertical="justify" wrapText="1"/>
    </xf>
    <xf numFmtId="0" fontId="5" fillId="0" borderId="0" xfId="2" applyFont="1" applyAlignment="1">
      <alignment horizontal="justify" vertical="justify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" applyAlignment="1">
      <alignment horizontal="justify" vertical="justify" wrapText="1"/>
    </xf>
    <xf numFmtId="0" fontId="5" fillId="0" borderId="0" xfId="3"/>
    <xf numFmtId="0" fontId="4" fillId="0" borderId="0" xfId="3" applyFont="1" applyAlignment="1">
      <alignment horizontal="centerContinuous"/>
    </xf>
    <xf numFmtId="0" fontId="5" fillId="0" borderId="0" xfId="3" applyAlignment="1">
      <alignment horizontal="centerContinuous"/>
    </xf>
    <xf numFmtId="0" fontId="5" fillId="0" borderId="0" xfId="3" applyAlignment="1">
      <alignment horizontal="centerContinuous" vertical="justify" wrapText="1"/>
    </xf>
    <xf numFmtId="0" fontId="5" fillId="0" borderId="0" xfId="3" applyAlignment="1">
      <alignment horizontal="centerContinuous" vertical="justify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2" xfId="0" quotePrefix="1" applyFont="1" applyBorder="1" applyAlignment="1">
      <alignment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/>
      <protection locked="0"/>
    </xf>
    <xf numFmtId="0" fontId="11" fillId="0" borderId="2" xfId="0" applyFont="1" applyBorder="1" applyAlignment="1" applyProtection="1">
      <alignment horizontal="justify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4" fillId="0" borderId="3" xfId="0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horizontal="right" vertical="center" wrapText="1"/>
      <protection locked="0"/>
    </xf>
    <xf numFmtId="0" fontId="5" fillId="0" borderId="2" xfId="0" quotePrefix="1" applyFont="1" applyBorder="1" applyAlignment="1" applyProtection="1">
      <alignment horizontal="justify" vertical="center" wrapText="1"/>
      <protection locked="0"/>
    </xf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2" xfId="0" quotePrefix="1" applyFont="1" applyBorder="1" applyAlignment="1">
      <alignment horizontal="justify" vertical="center" wrapText="1"/>
    </xf>
    <xf numFmtId="4" fontId="5" fillId="0" borderId="0" xfId="0" applyNumberFormat="1" applyFont="1" applyAlignment="1">
      <alignment vertical="center"/>
    </xf>
    <xf numFmtId="0" fontId="11" fillId="0" borderId="3" xfId="4" applyFont="1" applyBorder="1" applyAlignment="1">
      <alignment horizontal="justify" vertical="center" wrapText="1"/>
    </xf>
    <xf numFmtId="0" fontId="5" fillId="0" borderId="0" xfId="4" applyFont="1" applyAlignment="1">
      <alignment vertical="center"/>
    </xf>
    <xf numFmtId="0" fontId="5" fillId="0" borderId="2" xfId="4" applyFont="1" applyBorder="1" applyAlignment="1">
      <alignment horizontal="justify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5" fillId="0" borderId="0" xfId="4" applyFont="1" applyAlignment="1">
      <alignment horizontal="right" vertical="center" wrapText="1"/>
    </xf>
    <xf numFmtId="1" fontId="5" fillId="0" borderId="0" xfId="4" applyNumberFormat="1" applyFont="1" applyAlignment="1">
      <alignment horizontal="right" vertical="center"/>
    </xf>
    <xf numFmtId="0" fontId="20" fillId="0" borderId="2" xfId="0" applyFont="1" applyBorder="1" applyAlignment="1">
      <alignment horizontal="justify" vertical="center" wrapText="1"/>
    </xf>
    <xf numFmtId="0" fontId="11" fillId="0" borderId="5" xfId="4" applyFont="1" applyBorder="1" applyAlignment="1">
      <alignment vertical="center" wrapText="1"/>
    </xf>
    <xf numFmtId="165" fontId="7" fillId="0" borderId="0" xfId="5" applyNumberFormat="1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0" fontId="8" fillId="0" borderId="0" xfId="3" applyFont="1" applyAlignment="1">
      <alignment horizontal="center"/>
    </xf>
    <xf numFmtId="2" fontId="13" fillId="0" borderId="0" xfId="3" applyNumberFormat="1" applyFont="1"/>
    <xf numFmtId="0" fontId="8" fillId="0" borderId="0" xfId="3" quotePrefix="1" applyFont="1" applyAlignment="1">
      <alignment horizontal="right"/>
    </xf>
    <xf numFmtId="0" fontId="5" fillId="0" borderId="0" xfId="3" applyAlignment="1">
      <alignment wrapText="1"/>
    </xf>
    <xf numFmtId="164" fontId="4" fillId="0" borderId="2" xfId="0" applyNumberFormat="1" applyFont="1" applyBorder="1" applyAlignment="1" applyProtection="1">
      <alignment horizontal="left" vertical="center" wrapText="1"/>
      <protection locked="0"/>
    </xf>
    <xf numFmtId="164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left" vertical="center" wrapText="1"/>
    </xf>
    <xf numFmtId="0" fontId="5" fillId="0" borderId="17" xfId="0" applyFont="1" applyBorder="1"/>
    <xf numFmtId="0" fontId="1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12" fillId="0" borderId="17" xfId="0" applyNumberFormat="1" applyFont="1" applyBorder="1" applyAlignment="1">
      <alignment horizontal="left" vertical="center"/>
    </xf>
    <xf numFmtId="164" fontId="14" fillId="0" borderId="2" xfId="0" applyNumberFormat="1" applyFont="1" applyBorder="1" applyAlignment="1" applyProtection="1">
      <alignment horizontal="left" vertical="center" wrapText="1"/>
      <protection locked="0"/>
    </xf>
    <xf numFmtId="164" fontId="4" fillId="0" borderId="2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 applyProtection="1">
      <alignment horizontal="left" vertical="center" wrapText="1"/>
      <protection locked="0"/>
    </xf>
    <xf numFmtId="2" fontId="4" fillId="0" borderId="2" xfId="0" applyNumberFormat="1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2" fontId="5" fillId="0" borderId="0" xfId="0" applyNumberFormat="1" applyFont="1" applyAlignment="1" applyProtection="1">
      <alignment horizontal="center" vertical="center"/>
      <protection locked="0"/>
    </xf>
    <xf numFmtId="164" fontId="4" fillId="0" borderId="17" xfId="0" applyNumberFormat="1" applyFont="1" applyBorder="1" applyAlignment="1">
      <alignment horizontal="left" vertical="center"/>
    </xf>
    <xf numFmtId="4" fontId="5" fillId="0" borderId="17" xfId="0" applyNumberFormat="1" applyFont="1" applyBorder="1" applyAlignment="1">
      <alignment vertical="center"/>
    </xf>
    <xf numFmtId="164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164" fontId="4" fillId="0" borderId="3" xfId="0" applyNumberFormat="1" applyFont="1" applyBorder="1" applyAlignment="1">
      <alignment horizontal="left" vertical="center"/>
    </xf>
    <xf numFmtId="1" fontId="11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11" fillId="0" borderId="3" xfId="4" applyNumberFormat="1" applyFont="1" applyBorder="1" applyAlignment="1">
      <alignment horizontal="left" vertical="center" wrapText="1"/>
    </xf>
    <xf numFmtId="164" fontId="14" fillId="0" borderId="2" xfId="4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/>
    </xf>
    <xf numFmtId="1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justify" vertical="center" wrapText="1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164" fontId="11" fillId="0" borderId="5" xfId="0" applyNumberFormat="1" applyFont="1" applyBorder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164" fontId="4" fillId="0" borderId="1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" fontId="13" fillId="0" borderId="0" xfId="3" applyNumberFormat="1" applyFont="1" applyAlignment="1">
      <alignment vertical="center"/>
    </xf>
    <xf numFmtId="0" fontId="8" fillId="0" borderId="1" xfId="3" applyFont="1" applyBorder="1" applyAlignment="1">
      <alignment horizontal="left" vertical="center"/>
    </xf>
    <xf numFmtId="2" fontId="5" fillId="0" borderId="0" xfId="0" applyNumberFormat="1" applyFont="1" applyAlignment="1">
      <alignment vertical="center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8" fillId="0" borderId="0" xfId="0" quotePrefix="1" applyFont="1" applyAlignment="1">
      <alignment vertical="center"/>
    </xf>
    <xf numFmtId="0" fontId="8" fillId="0" borderId="1" xfId="3" applyFon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9" xfId="0" applyNumberFormat="1" applyFont="1" applyBorder="1" applyAlignment="1">
      <alignment vertical="center"/>
    </xf>
    <xf numFmtId="4" fontId="14" fillId="0" borderId="17" xfId="0" applyNumberFormat="1" applyFont="1" applyBorder="1" applyAlignment="1">
      <alignment vertical="center"/>
    </xf>
    <xf numFmtId="4" fontId="4" fillId="0" borderId="13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5" fillId="0" borderId="12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2" fontId="5" fillId="0" borderId="2" xfId="4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 wrapText="1"/>
    </xf>
    <xf numFmtId="164" fontId="5" fillId="0" borderId="2" xfId="0" quotePrefix="1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14" xfId="0" applyNumberFormat="1" applyFont="1" applyBorder="1" applyAlignment="1" applyProtection="1">
      <alignment horizontal="centerContinuous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22" fillId="0" borderId="2" xfId="4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left" wrapText="1"/>
    </xf>
    <xf numFmtId="0" fontId="11" fillId="0" borderId="2" xfId="0" applyFont="1" applyBorder="1" applyAlignment="1" applyProtection="1">
      <alignment horizontal="left" wrapText="1"/>
      <protection locked="0"/>
    </xf>
    <xf numFmtId="4" fontId="5" fillId="0" borderId="5" xfId="0" applyNumberFormat="1" applyFont="1" applyBorder="1" applyAlignment="1" applyProtection="1">
      <alignment horizontal="right" wrapText="1"/>
      <protection locked="0"/>
    </xf>
    <xf numFmtId="4" fontId="4" fillId="0" borderId="2" xfId="0" applyNumberFormat="1" applyFont="1" applyBorder="1" applyAlignment="1">
      <alignment horizontal="right" vertical="center"/>
    </xf>
    <xf numFmtId="0" fontId="5" fillId="0" borderId="0" xfId="3" applyAlignment="1">
      <alignment horizontal="center" wrapText="1"/>
    </xf>
    <xf numFmtId="0" fontId="8" fillId="0" borderId="1" xfId="3" applyFont="1" applyBorder="1" applyAlignment="1">
      <alignment horizontal="left"/>
    </xf>
    <xf numFmtId="4" fontId="11" fillId="0" borderId="7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4" fillId="0" borderId="17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</cellXfs>
  <cellStyles count="10">
    <cellStyle name="Euro" xfId="1" xr:uid="{00000000-0005-0000-0000-000000000000}"/>
    <cellStyle name="Normal" xfId="0" builtinId="0"/>
    <cellStyle name="Normal 2" xfId="6" xr:uid="{00000000-0005-0000-0000-000002000000}"/>
    <cellStyle name="Normal 3" xfId="7" xr:uid="{00000000-0005-0000-0000-000003000000}"/>
    <cellStyle name="Normal 4" xfId="9" xr:uid="{6C3503A2-30D8-40CA-8123-2BD709346720}"/>
    <cellStyle name="Normal 5" xfId="8" xr:uid="{E2909D76-CFBC-4170-836E-62DBFD961039}"/>
    <cellStyle name="Normal_03265_DPGF_COURIER_cf" xfId="2" xr:uid="{00000000-0005-0000-0000-000004000000}"/>
    <cellStyle name="Normal_03265_DPGF_COURIER_cf 2" xfId="3" xr:uid="{00000000-0005-0000-0000-000005000000}"/>
    <cellStyle name="Normal_05003_DPGF Bureaux CCLB T2 Aix_intacc" xfId="4" xr:uid="{00000000-0005-0000-0000-000006000000}"/>
    <cellStyle name="Pourcentage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AC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ffaires%20chantier\Chantiers\01299_OPAC-prairial\Q01299el_prairi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rchives\Chantiers\x_2002\02322-GS-st%20maurice%20de%20beynost\DCE-&#233;tude\Grille_ElecCF_gsbeynost-rev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ffaires%20chantier\Etudes\03265_COURIER_68%20logts_Annecy\DCE\03265_grille_PBSAN_D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-dce"/>
      <sheetName val="DGPF-dce"/>
      <sheetName val="LUSTRERIE"/>
      <sheetName val="ESTIM"/>
      <sheetName val="Pepin"/>
      <sheetName val="Bazin"/>
      <sheetName val="VACHERON"/>
      <sheetName val="DECOTE"/>
      <sheetName val="Offre"/>
      <sheetName val="DGPF_d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il.elec"/>
      <sheetName val="ecl.secur"/>
      <sheetName val="gril.c-faibles"/>
      <sheetName val="bilan coffret"/>
      <sheetName val="gril_elec"/>
      <sheetName val="ecl_secu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 Cage A"/>
      <sheetName val="Lot 0 Cage B"/>
      <sheetName val="Lot 01 Cage C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="120" zoomScaleNormal="120" workbookViewId="0">
      <selection activeCell="A10" sqref="A10"/>
    </sheetView>
  </sheetViews>
  <sheetFormatPr baseColWidth="10" defaultColWidth="11.42578125" defaultRowHeight="12.75" x14ac:dyDescent="0.2"/>
  <cols>
    <col min="1" max="1" width="59.140625" style="3" customWidth="1"/>
    <col min="2" max="2" width="8" style="2" customWidth="1"/>
    <col min="3" max="3" width="5.28515625" style="2" customWidth="1"/>
    <col min="4" max="4" width="10.85546875" style="2" customWidth="1"/>
    <col min="5" max="5" width="8.42578125" style="2" customWidth="1"/>
    <col min="6" max="191" width="0" style="2" hidden="1" customWidth="1"/>
    <col min="192" max="16384" width="11.42578125" style="2"/>
  </cols>
  <sheetData>
    <row r="1" spans="1:6" ht="12.75" customHeight="1" x14ac:dyDescent="0.2">
      <c r="A1" s="109" t="s">
        <v>118</v>
      </c>
      <c r="B1" s="47"/>
      <c r="C1" s="47"/>
      <c r="D1" s="48"/>
      <c r="E1" s="49">
        <v>2025015</v>
      </c>
      <c r="F1" s="50"/>
    </row>
    <row r="2" spans="1:6" ht="12.75" customHeight="1" x14ac:dyDescent="0.2">
      <c r="A2" s="144" t="s">
        <v>172</v>
      </c>
      <c r="B2" s="144"/>
      <c r="C2" s="144"/>
      <c r="D2" s="144"/>
      <c r="E2" s="144"/>
      <c r="F2" s="144"/>
    </row>
    <row r="3" spans="1:6" x14ac:dyDescent="0.2">
      <c r="A3" s="8"/>
      <c r="B3" s="9"/>
      <c r="C3" s="9"/>
      <c r="D3" s="9"/>
      <c r="E3" s="9"/>
      <c r="F3" s="9"/>
    </row>
    <row r="4" spans="1:6" x14ac:dyDescent="0.2">
      <c r="A4" s="8"/>
      <c r="B4" s="9"/>
      <c r="C4" s="9"/>
      <c r="D4" s="9"/>
      <c r="E4" s="9"/>
      <c r="F4" s="9"/>
    </row>
    <row r="5" spans="1:6" x14ac:dyDescent="0.2">
      <c r="A5" s="8"/>
      <c r="B5" s="9"/>
      <c r="C5" s="9"/>
      <c r="D5" s="9"/>
      <c r="E5" s="9"/>
      <c r="F5" s="9"/>
    </row>
    <row r="6" spans="1:6" x14ac:dyDescent="0.2">
      <c r="A6" s="8"/>
      <c r="B6" s="9"/>
      <c r="C6" s="9"/>
      <c r="D6" s="9"/>
      <c r="E6" s="9"/>
      <c r="F6" s="9"/>
    </row>
    <row r="7" spans="1:6" x14ac:dyDescent="0.2">
      <c r="A7" s="10" t="s">
        <v>20</v>
      </c>
      <c r="B7" s="11"/>
      <c r="C7" s="11"/>
      <c r="D7" s="11"/>
      <c r="E7" s="11"/>
      <c r="F7" s="9"/>
    </row>
    <row r="8" spans="1:6" x14ac:dyDescent="0.2">
      <c r="A8" s="11"/>
      <c r="B8" s="11"/>
      <c r="C8" s="11"/>
      <c r="D8" s="11"/>
      <c r="E8" s="11"/>
      <c r="F8" s="9"/>
    </row>
    <row r="9" spans="1:6" x14ac:dyDescent="0.2">
      <c r="A9" s="11"/>
      <c r="B9" s="11"/>
      <c r="C9" s="11"/>
      <c r="D9" s="11"/>
      <c r="E9" s="11"/>
      <c r="F9" s="9"/>
    </row>
    <row r="10" spans="1:6" x14ac:dyDescent="0.2">
      <c r="A10" s="11"/>
      <c r="B10" s="11"/>
      <c r="C10" s="11"/>
      <c r="D10" s="11"/>
      <c r="E10" s="11"/>
      <c r="F10" s="9"/>
    </row>
    <row r="11" spans="1:6" x14ac:dyDescent="0.2">
      <c r="A11" s="11"/>
      <c r="B11" s="11"/>
      <c r="C11" s="11"/>
      <c r="D11" s="11"/>
      <c r="E11" s="11"/>
      <c r="F11" s="9"/>
    </row>
    <row r="12" spans="1:6" x14ac:dyDescent="0.2">
      <c r="A12" s="11"/>
      <c r="B12" s="11"/>
      <c r="C12" s="11"/>
      <c r="D12" s="11"/>
      <c r="E12" s="11"/>
      <c r="F12" s="9"/>
    </row>
    <row r="13" spans="1:6" x14ac:dyDescent="0.2">
      <c r="A13" s="11"/>
      <c r="B13" s="11"/>
      <c r="C13" s="11"/>
      <c r="D13" s="11"/>
      <c r="E13" s="11"/>
      <c r="F13" s="9"/>
    </row>
    <row r="14" spans="1:6" ht="25.5" customHeight="1" x14ac:dyDescent="0.2">
      <c r="A14" s="12" t="s">
        <v>70</v>
      </c>
      <c r="B14" s="13"/>
      <c r="C14" s="13"/>
      <c r="D14" s="13"/>
      <c r="E14" s="13"/>
      <c r="F14" s="9"/>
    </row>
    <row r="15" spans="1:6" x14ac:dyDescent="0.2">
      <c r="A15" s="12"/>
      <c r="B15" s="13"/>
      <c r="C15" s="13"/>
      <c r="D15" s="13"/>
      <c r="E15" s="13"/>
      <c r="F15" s="9"/>
    </row>
    <row r="16" spans="1:6" x14ac:dyDescent="0.2">
      <c r="A16" s="12" t="s">
        <v>21</v>
      </c>
      <c r="B16" s="13"/>
      <c r="C16" s="13"/>
      <c r="D16" s="13"/>
      <c r="E16" s="13"/>
      <c r="F16" s="9"/>
    </row>
    <row r="17" spans="1:6" x14ac:dyDescent="0.2">
      <c r="A17" s="12"/>
      <c r="B17" s="13"/>
      <c r="C17" s="13"/>
      <c r="D17" s="13"/>
      <c r="E17" s="13"/>
      <c r="F17" s="9"/>
    </row>
    <row r="18" spans="1:6" ht="12.75" customHeight="1" x14ac:dyDescent="0.2">
      <c r="A18" s="12" t="s">
        <v>22</v>
      </c>
      <c r="B18" s="13"/>
      <c r="C18" s="13"/>
      <c r="D18" s="13"/>
      <c r="E18" s="13"/>
      <c r="F18" s="9"/>
    </row>
    <row r="19" spans="1:6" x14ac:dyDescent="0.2">
      <c r="A19" s="12"/>
      <c r="B19" s="13"/>
      <c r="C19" s="13"/>
      <c r="D19" s="13"/>
      <c r="E19" s="13"/>
      <c r="F19" s="9"/>
    </row>
    <row r="20" spans="1:6" ht="25.5" customHeight="1" x14ac:dyDescent="0.2">
      <c r="A20" s="12" t="s">
        <v>23</v>
      </c>
      <c r="B20" s="13"/>
      <c r="C20" s="13"/>
      <c r="D20" s="13"/>
      <c r="E20" s="13"/>
      <c r="F20" s="9"/>
    </row>
    <row r="21" spans="1:6" x14ac:dyDescent="0.2">
      <c r="A21" s="9"/>
      <c r="B21" s="9"/>
      <c r="C21" s="9"/>
      <c r="D21" s="9"/>
      <c r="E21" s="9"/>
      <c r="F21" s="9"/>
    </row>
    <row r="22" spans="1:6" x14ac:dyDescent="0.2">
      <c r="A22" s="143" t="s">
        <v>24</v>
      </c>
      <c r="B22" s="143"/>
      <c r="C22" s="143"/>
      <c r="D22" s="143"/>
      <c r="E22" s="9"/>
      <c r="F22" s="9"/>
    </row>
    <row r="23" spans="1:6" x14ac:dyDescent="0.2">
      <c r="A23" s="143"/>
      <c r="B23" s="143"/>
      <c r="C23" s="143"/>
      <c r="D23" s="143"/>
      <c r="E23" s="9"/>
      <c r="F23" s="9"/>
    </row>
    <row r="24" spans="1:6" x14ac:dyDescent="0.2">
      <c r="A24" s="143"/>
      <c r="B24" s="143"/>
      <c r="C24" s="143"/>
      <c r="D24" s="143"/>
      <c r="E24" s="9"/>
      <c r="F24" s="9"/>
    </row>
    <row r="34" spans="1:1" x14ac:dyDescent="0.2">
      <c r="A34" s="4"/>
    </row>
    <row r="41" spans="1:1" x14ac:dyDescent="0.2">
      <c r="A41" s="4"/>
    </row>
    <row r="45" spans="1:1" x14ac:dyDescent="0.2">
      <c r="A45" s="4"/>
    </row>
  </sheetData>
  <mergeCells count="2">
    <mergeCell ref="A22:D24"/>
    <mergeCell ref="A2:F2"/>
  </mergeCells>
  <phoneticPr fontId="10" type="noConversion"/>
  <printOptions horizontalCentered="1"/>
  <pageMargins left="0.39370078740157483" right="0.39370078740157483" top="0.39370078740157483" bottom="0.78740157480314965" header="0.11811023622047245" footer="0.31496062992125984"/>
  <pageSetup paperSize="9" firstPageNumber="2" orientation="portrait" useFirstPageNumber="1" r:id="rId1"/>
  <headerFooter alignWithMargins="0">
    <oddFooter>&amp;L&amp;G&amp;RPage 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48"/>
  <sheetViews>
    <sheetView showZeros="0" view="pageBreakPreview" zoomScale="115" zoomScaleNormal="85" zoomScaleSheetLayoutView="115" workbookViewId="0">
      <selection activeCell="D49" sqref="D49"/>
    </sheetView>
  </sheetViews>
  <sheetFormatPr baseColWidth="10" defaultColWidth="11.42578125" defaultRowHeight="12.75" x14ac:dyDescent="0.2"/>
  <cols>
    <col min="1" max="1" width="9.7109375" style="28" customWidth="1"/>
    <col min="2" max="2" width="70.7109375" style="27" customWidth="1"/>
    <col min="3" max="3" width="5.140625" style="30" customWidth="1"/>
    <col min="4" max="4" width="8.42578125" style="31" customWidth="1"/>
    <col min="5" max="5" width="8.85546875" style="33" customWidth="1"/>
    <col min="6" max="6" width="13.7109375" style="33" customWidth="1"/>
    <col min="7" max="7" width="9.28515625" style="1" customWidth="1"/>
    <col min="8" max="10" width="6.7109375" style="1" customWidth="1"/>
    <col min="11" max="16384" width="11.42578125" style="1"/>
  </cols>
  <sheetData>
    <row r="1" spans="1:10" ht="13.5" customHeight="1" x14ac:dyDescent="0.2">
      <c r="A1" s="110" t="str">
        <f>'avant propos'!A1</f>
        <v>Réhabilitation Grange Demonnaz - Commune de Orelle (73)</v>
      </c>
      <c r="B1" s="111"/>
      <c r="C1" s="111"/>
      <c r="D1" s="112"/>
      <c r="E1" s="97"/>
      <c r="F1" s="116">
        <f>'avant propos'!E1</f>
        <v>2025015</v>
      </c>
      <c r="G1" s="5"/>
    </row>
    <row r="2" spans="1:10" ht="13.5" customHeight="1" x14ac:dyDescent="0.2">
      <c r="A2" s="113" t="str">
        <f>'avant propos'!A2:F2</f>
        <v>DCE             DPGF DU LOT 08 : PLOMBERIE SANITAIRES VENTILATION</v>
      </c>
      <c r="B2" s="113"/>
      <c r="C2" s="113"/>
      <c r="D2" s="113"/>
      <c r="E2" s="113"/>
      <c r="F2" s="117"/>
      <c r="G2" s="5"/>
    </row>
    <row r="3" spans="1:10" ht="13.5" customHeight="1" x14ac:dyDescent="0.2">
      <c r="A3" s="37"/>
      <c r="B3" s="37"/>
      <c r="C3" s="38"/>
      <c r="D3" s="39"/>
      <c r="E3" s="40"/>
      <c r="F3" s="15"/>
      <c r="G3" s="5"/>
    </row>
    <row r="4" spans="1:10" ht="24" customHeight="1" x14ac:dyDescent="0.2">
      <c r="A4" s="61" t="s">
        <v>4</v>
      </c>
      <c r="B4" s="67" t="s">
        <v>5</v>
      </c>
      <c r="C4" s="68" t="s">
        <v>25</v>
      </c>
      <c r="D4" s="69" t="s">
        <v>6</v>
      </c>
      <c r="E4" s="70" t="s">
        <v>7</v>
      </c>
      <c r="F4" s="118" t="s">
        <v>43</v>
      </c>
    </row>
    <row r="5" spans="1:10" ht="24" customHeight="1" x14ac:dyDescent="0.2">
      <c r="A5" s="133"/>
      <c r="B5" s="134"/>
      <c r="C5" s="135"/>
      <c r="D5" s="66"/>
      <c r="E5" s="136"/>
      <c r="F5" s="119">
        <f t="shared" ref="F5:F20" si="0">E5*D5</f>
        <v>0</v>
      </c>
    </row>
    <row r="6" spans="1:10" ht="24" customHeight="1" x14ac:dyDescent="0.2">
      <c r="A6" s="53" t="s">
        <v>74</v>
      </c>
      <c r="B6" s="19" t="s">
        <v>72</v>
      </c>
      <c r="C6" s="54"/>
      <c r="D6" s="66"/>
      <c r="E6" s="18"/>
      <c r="F6" s="119">
        <f t="shared" si="0"/>
        <v>0</v>
      </c>
      <c r="I6" s="6"/>
      <c r="J6" s="6"/>
    </row>
    <row r="7" spans="1:10" ht="24" customHeight="1" x14ac:dyDescent="0.2">
      <c r="A7" s="62" t="s">
        <v>45</v>
      </c>
      <c r="B7" s="137" t="s">
        <v>73</v>
      </c>
      <c r="C7" s="54" t="s">
        <v>28</v>
      </c>
      <c r="D7" s="66"/>
      <c r="E7" s="18"/>
      <c r="F7" s="119">
        <f t="shared" ref="F7:F10" si="1">E7*D7</f>
        <v>0</v>
      </c>
    </row>
    <row r="8" spans="1:10" ht="24" customHeight="1" x14ac:dyDescent="0.2">
      <c r="A8" s="62" t="s">
        <v>75</v>
      </c>
      <c r="B8" s="137" t="s">
        <v>76</v>
      </c>
      <c r="C8" s="54" t="s">
        <v>28</v>
      </c>
      <c r="D8" s="66"/>
      <c r="E8" s="18"/>
      <c r="F8" s="119">
        <f t="shared" si="1"/>
        <v>0</v>
      </c>
    </row>
    <row r="9" spans="1:10" ht="24" customHeight="1" x14ac:dyDescent="0.2">
      <c r="A9" s="51"/>
      <c r="B9" s="138" t="s">
        <v>167</v>
      </c>
      <c r="C9" s="54" t="s">
        <v>28</v>
      </c>
      <c r="D9" s="66"/>
      <c r="E9" s="18"/>
      <c r="F9" s="119">
        <f t="shared" si="1"/>
        <v>0</v>
      </c>
    </row>
    <row r="10" spans="1:10" ht="24" customHeight="1" x14ac:dyDescent="0.25">
      <c r="A10" s="139" t="s">
        <v>169</v>
      </c>
      <c r="B10" s="140" t="s">
        <v>168</v>
      </c>
      <c r="C10" s="54" t="s">
        <v>28</v>
      </c>
      <c r="D10" s="66"/>
      <c r="E10" s="141"/>
      <c r="F10" s="142">
        <f t="shared" si="1"/>
        <v>0</v>
      </c>
    </row>
    <row r="11" spans="1:10" ht="24" customHeight="1" x14ac:dyDescent="0.2">
      <c r="A11" s="64"/>
      <c r="B11" s="65"/>
      <c r="C11" s="54"/>
      <c r="D11" s="66"/>
      <c r="E11" s="18"/>
      <c r="F11" s="120">
        <f t="shared" si="0"/>
        <v>0</v>
      </c>
    </row>
    <row r="12" spans="1:10" ht="30" customHeight="1" x14ac:dyDescent="0.2">
      <c r="A12" s="55"/>
      <c r="B12" s="152" t="s">
        <v>81</v>
      </c>
      <c r="C12" s="152"/>
      <c r="D12" s="152"/>
      <c r="E12" s="152"/>
      <c r="F12" s="121">
        <f>SUM(F5:F11)</f>
        <v>0</v>
      </c>
    </row>
    <row r="13" spans="1:10" ht="24" customHeight="1" x14ac:dyDescent="0.2">
      <c r="A13" s="71"/>
      <c r="B13" s="21"/>
      <c r="C13" s="54"/>
      <c r="D13" s="66"/>
      <c r="E13" s="18"/>
      <c r="F13" s="119">
        <f t="shared" ref="F13" si="2">E13*D13</f>
        <v>0</v>
      </c>
    </row>
    <row r="14" spans="1:10" ht="24.75" customHeight="1" x14ac:dyDescent="0.2">
      <c r="A14" s="60"/>
      <c r="B14" s="20"/>
      <c r="C14" s="54"/>
      <c r="D14" s="66"/>
      <c r="E14" s="18"/>
      <c r="F14" s="119">
        <f t="shared" si="0"/>
        <v>0</v>
      </c>
      <c r="H14" s="5"/>
      <c r="I14" s="7"/>
      <c r="J14" s="7"/>
    </row>
    <row r="15" spans="1:10" ht="24.75" customHeight="1" x14ac:dyDescent="0.2">
      <c r="A15" s="53" t="s">
        <v>15</v>
      </c>
      <c r="B15" s="19" t="s">
        <v>32</v>
      </c>
      <c r="C15" s="54"/>
      <c r="D15" s="66"/>
      <c r="E15" s="18"/>
      <c r="F15" s="119">
        <f t="shared" si="0"/>
        <v>0</v>
      </c>
      <c r="I15" s="6"/>
      <c r="J15" s="6"/>
    </row>
    <row r="16" spans="1:10" ht="24.75" customHeight="1" x14ac:dyDescent="0.2">
      <c r="A16" s="60"/>
      <c r="B16" s="20"/>
      <c r="C16" s="54"/>
      <c r="D16" s="66"/>
      <c r="E16" s="18"/>
      <c r="F16" s="119">
        <f t="shared" si="0"/>
        <v>0</v>
      </c>
      <c r="H16" s="5"/>
      <c r="I16" s="7"/>
      <c r="J16" s="7"/>
    </row>
    <row r="17" spans="1:6" ht="24" customHeight="1" x14ac:dyDescent="0.2">
      <c r="A17" s="62" t="s">
        <v>14</v>
      </c>
      <c r="B17" s="115" t="s">
        <v>34</v>
      </c>
      <c r="C17" s="54"/>
      <c r="D17" s="66"/>
      <c r="E17" s="18"/>
      <c r="F17" s="119">
        <f t="shared" si="0"/>
        <v>0</v>
      </c>
    </row>
    <row r="18" spans="1:6" ht="24.75" customHeight="1" x14ac:dyDescent="0.2">
      <c r="A18" s="51" t="s">
        <v>83</v>
      </c>
      <c r="B18" s="17" t="s">
        <v>84</v>
      </c>
      <c r="C18" s="54"/>
      <c r="D18" s="66"/>
      <c r="E18" s="18"/>
      <c r="F18" s="119">
        <f t="shared" si="0"/>
        <v>0</v>
      </c>
    </row>
    <row r="19" spans="1:6" ht="24.75" customHeight="1" x14ac:dyDescent="0.2">
      <c r="A19" s="60"/>
      <c r="B19" s="84" t="s">
        <v>119</v>
      </c>
      <c r="C19" s="54" t="s">
        <v>28</v>
      </c>
      <c r="D19" s="66"/>
      <c r="E19" s="18"/>
      <c r="F19" s="119">
        <f t="shared" si="0"/>
        <v>0</v>
      </c>
    </row>
    <row r="20" spans="1:6" ht="24.75" customHeight="1" x14ac:dyDescent="0.2">
      <c r="A20" s="51"/>
      <c r="B20" s="85" t="s">
        <v>120</v>
      </c>
      <c r="C20" s="54" t="s">
        <v>8</v>
      </c>
      <c r="D20" s="66">
        <v>1</v>
      </c>
      <c r="E20" s="18"/>
      <c r="F20" s="119">
        <f t="shared" si="0"/>
        <v>0</v>
      </c>
    </row>
    <row r="21" spans="1:6" ht="30" customHeight="1" x14ac:dyDescent="0.2">
      <c r="A21" s="51" t="s">
        <v>18</v>
      </c>
      <c r="B21" s="17" t="s">
        <v>85</v>
      </c>
      <c r="C21" s="54"/>
      <c r="D21" s="66"/>
      <c r="E21" s="18"/>
      <c r="F21" s="119">
        <f t="shared" ref="F21:F31" si="3">E21*D21</f>
        <v>0</v>
      </c>
    </row>
    <row r="22" spans="1:6" ht="24" customHeight="1" x14ac:dyDescent="0.2">
      <c r="A22" s="60"/>
      <c r="B22" s="131" t="s">
        <v>160</v>
      </c>
      <c r="C22" s="54"/>
      <c r="D22" s="66"/>
      <c r="E22" s="18"/>
      <c r="F22" s="119">
        <f t="shared" si="3"/>
        <v>0</v>
      </c>
    </row>
    <row r="23" spans="1:6" ht="24" customHeight="1" x14ac:dyDescent="0.2">
      <c r="A23" s="60"/>
      <c r="B23" s="16" t="s">
        <v>161</v>
      </c>
      <c r="C23" s="54" t="s">
        <v>8</v>
      </c>
      <c r="D23" s="66">
        <v>13</v>
      </c>
      <c r="E23" s="18"/>
      <c r="F23" s="119">
        <f t="shared" ref="F23" si="4">E23*D23</f>
        <v>0</v>
      </c>
    </row>
    <row r="24" spans="1:6" ht="24" customHeight="1" x14ac:dyDescent="0.2">
      <c r="A24" s="51" t="s">
        <v>19</v>
      </c>
      <c r="B24" s="17" t="s">
        <v>87</v>
      </c>
      <c r="C24" s="54"/>
      <c r="D24" s="66"/>
      <c r="E24" s="18"/>
      <c r="F24" s="119">
        <f t="shared" ref="F24:F29" si="5">E24*D24</f>
        <v>0</v>
      </c>
    </row>
    <row r="25" spans="1:6" ht="24" customHeight="1" x14ac:dyDescent="0.2">
      <c r="A25" s="60"/>
      <c r="B25" s="84" t="s">
        <v>162</v>
      </c>
      <c r="C25" s="54"/>
      <c r="D25" s="66"/>
      <c r="E25" s="18"/>
      <c r="F25" s="119">
        <f t="shared" si="5"/>
        <v>0</v>
      </c>
    </row>
    <row r="26" spans="1:6" ht="24" customHeight="1" x14ac:dyDescent="0.2">
      <c r="A26" s="60"/>
      <c r="B26" s="132" t="s">
        <v>163</v>
      </c>
      <c r="C26" s="54" t="s">
        <v>8</v>
      </c>
      <c r="D26" s="66">
        <v>1</v>
      </c>
      <c r="E26" s="18"/>
      <c r="F26" s="119">
        <f t="shared" si="5"/>
        <v>0</v>
      </c>
    </row>
    <row r="27" spans="1:6" ht="24" customHeight="1" x14ac:dyDescent="0.2">
      <c r="A27" s="60"/>
      <c r="B27" s="132" t="s">
        <v>164</v>
      </c>
      <c r="C27" s="54" t="s">
        <v>9</v>
      </c>
      <c r="D27" s="66">
        <v>1</v>
      </c>
      <c r="E27" s="18"/>
      <c r="F27" s="119">
        <f t="shared" si="5"/>
        <v>0</v>
      </c>
    </row>
    <row r="28" spans="1:6" ht="24" customHeight="1" x14ac:dyDescent="0.2">
      <c r="A28" s="60"/>
      <c r="B28" s="132" t="s">
        <v>165</v>
      </c>
      <c r="C28" s="54" t="s">
        <v>9</v>
      </c>
      <c r="D28" s="66">
        <v>1</v>
      </c>
      <c r="E28" s="18"/>
      <c r="F28" s="119">
        <f t="shared" ref="F28" si="6">E28*D28</f>
        <v>0</v>
      </c>
    </row>
    <row r="29" spans="1:6" ht="24" customHeight="1" x14ac:dyDescent="0.2">
      <c r="A29" s="60"/>
      <c r="B29" s="132" t="s">
        <v>166</v>
      </c>
      <c r="C29" s="54" t="s">
        <v>9</v>
      </c>
      <c r="D29" s="66">
        <v>1</v>
      </c>
      <c r="E29" s="18"/>
      <c r="F29" s="119">
        <f t="shared" si="5"/>
        <v>0</v>
      </c>
    </row>
    <row r="30" spans="1:6" ht="24" customHeight="1" x14ac:dyDescent="0.2">
      <c r="A30" s="51" t="s">
        <v>86</v>
      </c>
      <c r="B30" s="17" t="s">
        <v>88</v>
      </c>
      <c r="C30" s="54" t="s">
        <v>8</v>
      </c>
      <c r="D30" s="66">
        <v>1</v>
      </c>
      <c r="E30" s="18"/>
      <c r="F30" s="119">
        <f t="shared" ref="F30" si="7">E30*D30</f>
        <v>0</v>
      </c>
    </row>
    <row r="31" spans="1:6" ht="24.75" customHeight="1" x14ac:dyDescent="0.2">
      <c r="A31" s="64"/>
      <c r="B31" s="65"/>
      <c r="C31" s="54"/>
      <c r="D31" s="66"/>
      <c r="E31" s="18"/>
      <c r="F31" s="120">
        <f t="shared" si="3"/>
        <v>0</v>
      </c>
    </row>
    <row r="32" spans="1:6" ht="24" customHeight="1" x14ac:dyDescent="0.2">
      <c r="A32" s="55"/>
      <c r="B32" s="152" t="s">
        <v>67</v>
      </c>
      <c r="C32" s="152"/>
      <c r="D32" s="152"/>
      <c r="E32" s="152"/>
      <c r="F32" s="121">
        <f>SUM(F13:F31)</f>
        <v>0</v>
      </c>
    </row>
    <row r="33" spans="1:8" ht="24" customHeight="1" x14ac:dyDescent="0.2">
      <c r="A33" s="71"/>
      <c r="B33" s="21"/>
      <c r="C33" s="54"/>
      <c r="D33" s="66"/>
      <c r="E33" s="18"/>
      <c r="F33" s="119">
        <f t="shared" ref="F33:F40" si="8">E33*D33</f>
        <v>0</v>
      </c>
    </row>
    <row r="34" spans="1:8" ht="24" customHeight="1" x14ac:dyDescent="0.2">
      <c r="A34" s="62" t="s">
        <v>13</v>
      </c>
      <c r="B34" s="22" t="s">
        <v>89</v>
      </c>
      <c r="C34" s="54"/>
      <c r="D34" s="66"/>
      <c r="E34" s="18"/>
      <c r="F34" s="119">
        <f t="shared" si="8"/>
        <v>0</v>
      </c>
    </row>
    <row r="35" spans="1:8" ht="24" customHeight="1" x14ac:dyDescent="0.2">
      <c r="A35" s="51" t="s">
        <v>35</v>
      </c>
      <c r="B35" s="17" t="s">
        <v>90</v>
      </c>
      <c r="C35" s="54"/>
      <c r="D35" s="66"/>
      <c r="E35" s="18"/>
      <c r="F35" s="119">
        <f t="shared" si="8"/>
        <v>0</v>
      </c>
    </row>
    <row r="36" spans="1:8" ht="24" customHeight="1" x14ac:dyDescent="0.2">
      <c r="A36" s="51"/>
      <c r="B36" s="14" t="s">
        <v>121</v>
      </c>
      <c r="C36" s="54" t="s">
        <v>8</v>
      </c>
      <c r="D36" s="66">
        <v>1</v>
      </c>
      <c r="E36" s="18"/>
      <c r="F36" s="119">
        <f t="shared" si="8"/>
        <v>0</v>
      </c>
    </row>
    <row r="37" spans="1:8" ht="24" customHeight="1" x14ac:dyDescent="0.2">
      <c r="A37" s="51" t="s">
        <v>36</v>
      </c>
      <c r="B37" s="17" t="s">
        <v>91</v>
      </c>
      <c r="C37" s="54"/>
      <c r="D37" s="66"/>
      <c r="E37" s="18"/>
      <c r="F37" s="119">
        <f t="shared" si="8"/>
        <v>0</v>
      </c>
    </row>
    <row r="38" spans="1:8" ht="24" customHeight="1" x14ac:dyDescent="0.2">
      <c r="A38" s="60"/>
      <c r="B38" s="15" t="s">
        <v>122</v>
      </c>
      <c r="C38" s="54" t="s">
        <v>8</v>
      </c>
      <c r="D38" s="66">
        <v>1</v>
      </c>
      <c r="E38" s="18"/>
      <c r="F38" s="119">
        <f t="shared" si="8"/>
        <v>0</v>
      </c>
    </row>
    <row r="39" spans="1:8" ht="24" customHeight="1" x14ac:dyDescent="0.2">
      <c r="A39" s="60"/>
      <c r="B39" s="15" t="s">
        <v>123</v>
      </c>
      <c r="C39" s="54" t="s">
        <v>8</v>
      </c>
      <c r="D39" s="66">
        <v>1</v>
      </c>
      <c r="E39" s="18"/>
      <c r="F39" s="119">
        <f t="shared" ref="F39" si="9">E39*D39</f>
        <v>0</v>
      </c>
    </row>
    <row r="40" spans="1:8" s="35" customFormat="1" ht="24" customHeight="1" x14ac:dyDescent="0.2">
      <c r="A40" s="72"/>
      <c r="B40" s="15"/>
      <c r="C40" s="54"/>
      <c r="D40" s="66"/>
      <c r="E40" s="18"/>
      <c r="F40" s="119">
        <f t="shared" si="8"/>
        <v>0</v>
      </c>
      <c r="G40" s="41"/>
      <c r="H40" s="42"/>
    </row>
    <row r="41" spans="1:8" ht="24" customHeight="1" x14ac:dyDescent="0.2">
      <c r="A41" s="57"/>
      <c r="B41" s="151" t="s">
        <v>117</v>
      </c>
      <c r="C41" s="151"/>
      <c r="D41" s="151"/>
      <c r="E41" s="151"/>
      <c r="F41" s="121">
        <f>SUM(F33:F40)</f>
        <v>0</v>
      </c>
    </row>
    <row r="42" spans="1:8" ht="24" customHeight="1" x14ac:dyDescent="0.2">
      <c r="A42" s="71"/>
      <c r="B42" s="21"/>
      <c r="C42" s="54"/>
      <c r="D42" s="66"/>
      <c r="E42" s="18"/>
      <c r="F42" s="119">
        <f t="shared" ref="F42:F50" si="10">E42*D42</f>
        <v>0</v>
      </c>
    </row>
    <row r="43" spans="1:8" ht="24" customHeight="1" x14ac:dyDescent="0.2">
      <c r="A43" s="62" t="s">
        <v>12</v>
      </c>
      <c r="B43" s="22" t="s">
        <v>37</v>
      </c>
      <c r="C43" s="54"/>
      <c r="D43" s="66"/>
      <c r="E43" s="18"/>
      <c r="F43" s="119">
        <f t="shared" si="10"/>
        <v>0</v>
      </c>
    </row>
    <row r="44" spans="1:8" ht="24" customHeight="1" x14ac:dyDescent="0.2">
      <c r="A44" s="51" t="s">
        <v>29</v>
      </c>
      <c r="B44" s="17" t="s">
        <v>49</v>
      </c>
      <c r="C44" s="54"/>
      <c r="D44" s="66"/>
      <c r="E44" s="18"/>
      <c r="F44" s="119">
        <f t="shared" ref="F44" si="11">E44*D44</f>
        <v>0</v>
      </c>
    </row>
    <row r="45" spans="1:8" ht="24" customHeight="1" x14ac:dyDescent="0.2">
      <c r="A45" s="51"/>
      <c r="B45" s="20" t="s">
        <v>124</v>
      </c>
      <c r="C45" s="54" t="s">
        <v>8</v>
      </c>
      <c r="D45" s="66">
        <v>2</v>
      </c>
      <c r="E45" s="18"/>
      <c r="F45" s="119">
        <f t="shared" si="10"/>
        <v>0</v>
      </c>
    </row>
    <row r="46" spans="1:8" ht="24" customHeight="1" x14ac:dyDescent="0.2">
      <c r="A46" s="51" t="s">
        <v>30</v>
      </c>
      <c r="B46" s="17" t="s">
        <v>82</v>
      </c>
      <c r="C46" s="54"/>
      <c r="D46" s="66"/>
      <c r="E46" s="18"/>
      <c r="F46" s="119">
        <f t="shared" ref="F46:F48" si="12">E46*D46</f>
        <v>0</v>
      </c>
    </row>
    <row r="47" spans="1:8" ht="24" customHeight="1" x14ac:dyDescent="0.2">
      <c r="A47" s="60"/>
      <c r="B47" s="43" t="s">
        <v>125</v>
      </c>
      <c r="C47" s="54"/>
      <c r="D47" s="66"/>
      <c r="E47" s="18"/>
      <c r="F47" s="119">
        <f t="shared" ref="F47" si="13">E47*D47</f>
        <v>0</v>
      </c>
    </row>
    <row r="48" spans="1:8" s="15" customFormat="1" ht="24" customHeight="1" x14ac:dyDescent="0.2">
      <c r="A48" s="60"/>
      <c r="B48" s="16" t="s">
        <v>126</v>
      </c>
      <c r="C48" s="54" t="s">
        <v>10</v>
      </c>
      <c r="D48" s="66">
        <f>8+3*4</f>
        <v>20</v>
      </c>
      <c r="E48" s="18"/>
      <c r="F48" s="119">
        <f t="shared" si="12"/>
        <v>0</v>
      </c>
    </row>
    <row r="49" spans="1:8" s="15" customFormat="1" ht="24" customHeight="1" x14ac:dyDescent="0.2">
      <c r="A49" s="60"/>
      <c r="B49" s="16" t="s">
        <v>127</v>
      </c>
      <c r="C49" s="54" t="s">
        <v>10</v>
      </c>
      <c r="D49" s="66">
        <f>7+3*4</f>
        <v>19</v>
      </c>
      <c r="E49" s="18"/>
      <c r="F49" s="119">
        <f t="shared" ref="F49" si="14">E49*D49</f>
        <v>0</v>
      </c>
      <c r="G49" s="114"/>
    </row>
    <row r="50" spans="1:8" s="35" customFormat="1" ht="24" customHeight="1" x14ac:dyDescent="0.2">
      <c r="A50" s="72"/>
      <c r="B50" s="15"/>
      <c r="C50" s="54"/>
      <c r="D50" s="66"/>
      <c r="E50" s="18"/>
      <c r="F50" s="119">
        <f t="shared" si="10"/>
        <v>0</v>
      </c>
      <c r="G50" s="41"/>
      <c r="H50" s="42"/>
    </row>
    <row r="51" spans="1:8" ht="24" customHeight="1" x14ac:dyDescent="0.2">
      <c r="A51" s="57"/>
      <c r="B51" s="151" t="s">
        <v>66</v>
      </c>
      <c r="C51" s="151"/>
      <c r="D51" s="151"/>
      <c r="E51" s="151"/>
      <c r="F51" s="121">
        <f>SUM(F42:F50)</f>
        <v>0</v>
      </c>
    </row>
    <row r="52" spans="1:8" ht="22.5" customHeight="1" x14ac:dyDescent="0.2">
      <c r="A52" s="63"/>
      <c r="B52" s="56"/>
      <c r="C52" s="54"/>
      <c r="D52" s="66"/>
      <c r="E52" s="18"/>
      <c r="F52" s="119">
        <f t="shared" ref="F52:F68" si="15">E52*D52</f>
        <v>0</v>
      </c>
    </row>
    <row r="53" spans="1:8" ht="22.5" customHeight="1" x14ac:dyDescent="0.2">
      <c r="A53" s="73" t="s">
        <v>3</v>
      </c>
      <c r="B53" s="23" t="s">
        <v>44</v>
      </c>
      <c r="C53" s="54"/>
      <c r="D53" s="66"/>
      <c r="E53" s="18"/>
      <c r="F53" s="119">
        <f t="shared" si="15"/>
        <v>0</v>
      </c>
    </row>
    <row r="54" spans="1:8" ht="22.5" customHeight="1" x14ac:dyDescent="0.2">
      <c r="A54" s="63" t="s">
        <v>0</v>
      </c>
      <c r="B54" s="23" t="s">
        <v>77</v>
      </c>
      <c r="C54" s="54" t="s">
        <v>8</v>
      </c>
      <c r="D54" s="66">
        <v>1</v>
      </c>
      <c r="E54" s="18"/>
      <c r="F54" s="119">
        <f t="shared" ref="F54" si="16">E54*D54</f>
        <v>0</v>
      </c>
    </row>
    <row r="55" spans="1:8" ht="22.5" customHeight="1" x14ac:dyDescent="0.2">
      <c r="A55" s="63" t="s">
        <v>1</v>
      </c>
      <c r="B55" s="23" t="s">
        <v>170</v>
      </c>
      <c r="C55" s="54" t="s">
        <v>8</v>
      </c>
      <c r="D55" s="66">
        <v>1</v>
      </c>
      <c r="E55" s="18"/>
      <c r="F55" s="119">
        <f t="shared" ref="F55" si="17">E55*D55</f>
        <v>0</v>
      </c>
    </row>
    <row r="56" spans="1:8" ht="22.5" customHeight="1" x14ac:dyDescent="0.2">
      <c r="A56" s="63" t="s">
        <v>2</v>
      </c>
      <c r="B56" s="23" t="s">
        <v>92</v>
      </c>
      <c r="C56" s="54" t="s">
        <v>8</v>
      </c>
      <c r="D56" s="66">
        <v>1</v>
      </c>
      <c r="E56" s="18"/>
      <c r="F56" s="119">
        <f t="shared" si="15"/>
        <v>0</v>
      </c>
    </row>
    <row r="57" spans="1:8" ht="22.5" customHeight="1" x14ac:dyDescent="0.2">
      <c r="A57" s="63" t="s">
        <v>53</v>
      </c>
      <c r="B57" s="23" t="s">
        <v>50</v>
      </c>
      <c r="C57" s="54" t="s">
        <v>8</v>
      </c>
      <c r="D57" s="66">
        <v>1</v>
      </c>
      <c r="E57" s="18"/>
      <c r="F57" s="119">
        <f t="shared" ref="F57" si="18">E57*D57</f>
        <v>0</v>
      </c>
    </row>
    <row r="58" spans="1:8" ht="22.5" customHeight="1" x14ac:dyDescent="0.2">
      <c r="A58" s="63" t="s">
        <v>54</v>
      </c>
      <c r="B58" s="23" t="s">
        <v>159</v>
      </c>
      <c r="C58" s="54" t="s">
        <v>8</v>
      </c>
      <c r="D58" s="66">
        <v>1</v>
      </c>
      <c r="E58" s="18"/>
      <c r="F58" s="119">
        <f t="shared" ref="F58" si="19">E58*D58</f>
        <v>0</v>
      </c>
    </row>
    <row r="59" spans="1:8" ht="22.5" customHeight="1" x14ac:dyDescent="0.2">
      <c r="A59" s="63" t="s">
        <v>55</v>
      </c>
      <c r="B59" s="23" t="s">
        <v>51</v>
      </c>
      <c r="C59" s="54" t="s">
        <v>8</v>
      </c>
      <c r="D59" s="66">
        <v>1</v>
      </c>
      <c r="E59" s="18"/>
      <c r="F59" s="119">
        <f t="shared" si="15"/>
        <v>0</v>
      </c>
    </row>
    <row r="60" spans="1:8" ht="22.5" customHeight="1" x14ac:dyDescent="0.2">
      <c r="A60" s="63" t="s">
        <v>56</v>
      </c>
      <c r="B60" s="23" t="s">
        <v>52</v>
      </c>
      <c r="C60" s="54" t="s">
        <v>8</v>
      </c>
      <c r="D60" s="66">
        <v>1</v>
      </c>
      <c r="E60" s="18"/>
      <c r="F60" s="119">
        <f t="shared" ref="F60" si="20">E60*D60</f>
        <v>0</v>
      </c>
    </row>
    <row r="61" spans="1:8" ht="22.5" customHeight="1" x14ac:dyDescent="0.2">
      <c r="A61" s="63" t="s">
        <v>171</v>
      </c>
      <c r="B61" s="23" t="s">
        <v>93</v>
      </c>
      <c r="C61" s="54" t="s">
        <v>8</v>
      </c>
      <c r="D61" s="66">
        <v>1</v>
      </c>
      <c r="E61" s="18"/>
      <c r="F61" s="119">
        <f t="shared" ref="F61" si="21">E61*D61</f>
        <v>0</v>
      </c>
    </row>
    <row r="62" spans="1:8" ht="22.5" customHeight="1" x14ac:dyDescent="0.2">
      <c r="A62" s="51"/>
      <c r="B62" s="26"/>
      <c r="C62" s="54"/>
      <c r="D62" s="66"/>
      <c r="E62" s="18"/>
      <c r="F62" s="119">
        <f t="shared" si="15"/>
        <v>0</v>
      </c>
    </row>
    <row r="63" spans="1:8" ht="24" customHeight="1" x14ac:dyDescent="0.2">
      <c r="A63" s="57"/>
      <c r="B63" s="153" t="s">
        <v>42</v>
      </c>
      <c r="C63" s="153"/>
      <c r="D63" s="153"/>
      <c r="E63" s="153"/>
      <c r="F63" s="121">
        <f>SUM(F52:F62)</f>
        <v>0</v>
      </c>
    </row>
    <row r="64" spans="1:8" ht="24" customHeight="1" x14ac:dyDescent="0.2">
      <c r="A64" s="51"/>
      <c r="B64" s="24"/>
      <c r="C64" s="54"/>
      <c r="D64" s="66"/>
      <c r="E64" s="18"/>
      <c r="F64" s="119">
        <f t="shared" si="15"/>
        <v>0</v>
      </c>
    </row>
    <row r="65" spans="1:6" ht="24" customHeight="1" x14ac:dyDescent="0.2">
      <c r="A65" s="62" t="s">
        <v>94</v>
      </c>
      <c r="B65" s="17" t="s">
        <v>26</v>
      </c>
      <c r="C65" s="54"/>
      <c r="D65" s="66"/>
      <c r="E65" s="18"/>
      <c r="F65" s="119">
        <f t="shared" si="15"/>
        <v>0</v>
      </c>
    </row>
    <row r="66" spans="1:6" ht="24" customHeight="1" x14ac:dyDescent="0.2">
      <c r="A66" s="51" t="s">
        <v>95</v>
      </c>
      <c r="B66" s="17" t="s">
        <v>27</v>
      </c>
      <c r="C66" s="54"/>
      <c r="D66" s="66"/>
      <c r="E66" s="18"/>
      <c r="F66" s="119">
        <f t="shared" si="15"/>
        <v>0</v>
      </c>
    </row>
    <row r="67" spans="1:6" ht="32.25" customHeight="1" x14ac:dyDescent="0.2">
      <c r="A67" s="51"/>
      <c r="B67" s="14" t="s">
        <v>128</v>
      </c>
      <c r="C67" s="54"/>
      <c r="D67" s="66"/>
      <c r="E67" s="18"/>
      <c r="F67" s="119">
        <f t="shared" si="15"/>
        <v>0</v>
      </c>
    </row>
    <row r="68" spans="1:6" s="15" customFormat="1" ht="24" customHeight="1" x14ac:dyDescent="0.2">
      <c r="A68" s="60"/>
      <c r="B68" s="16" t="s">
        <v>129</v>
      </c>
      <c r="C68" s="54" t="s">
        <v>130</v>
      </c>
      <c r="D68" s="66">
        <v>13</v>
      </c>
      <c r="E68" s="127"/>
      <c r="F68" s="128">
        <f t="shared" si="15"/>
        <v>0</v>
      </c>
    </row>
    <row r="69" spans="1:6" s="15" customFormat="1" ht="24" customHeight="1" x14ac:dyDescent="0.2">
      <c r="A69" s="60"/>
      <c r="B69" s="16" t="s">
        <v>158</v>
      </c>
      <c r="C69" s="54" t="s">
        <v>130</v>
      </c>
      <c r="D69" s="66">
        <v>14</v>
      </c>
      <c r="E69" s="127"/>
      <c r="F69" s="128">
        <f t="shared" ref="F69" si="22">E69*D69</f>
        <v>0</v>
      </c>
    </row>
    <row r="70" spans="1:6" ht="24.75" customHeight="1" x14ac:dyDescent="0.2">
      <c r="A70" s="51" t="s">
        <v>96</v>
      </c>
      <c r="B70" s="17" t="s">
        <v>33</v>
      </c>
      <c r="C70" s="54"/>
      <c r="D70" s="66"/>
      <c r="E70" s="18"/>
      <c r="F70" s="119">
        <f t="shared" ref="F70:F72" si="23">E70*D70</f>
        <v>0</v>
      </c>
    </row>
    <row r="71" spans="1:6" ht="24" customHeight="1" x14ac:dyDescent="0.2">
      <c r="A71" s="51"/>
      <c r="B71" s="14" t="s">
        <v>38</v>
      </c>
      <c r="C71" s="54"/>
      <c r="D71" s="66"/>
      <c r="E71" s="18"/>
      <c r="F71" s="119">
        <f t="shared" si="23"/>
        <v>0</v>
      </c>
    </row>
    <row r="72" spans="1:6" ht="24" customHeight="1" x14ac:dyDescent="0.2">
      <c r="A72" s="51"/>
      <c r="B72" s="25" t="s">
        <v>39</v>
      </c>
      <c r="C72" s="54" t="s">
        <v>10</v>
      </c>
      <c r="D72" s="66">
        <f>+D57</f>
        <v>1</v>
      </c>
      <c r="E72" s="18"/>
      <c r="F72" s="119">
        <f t="shared" si="23"/>
        <v>0</v>
      </c>
    </row>
    <row r="73" spans="1:6" ht="24" customHeight="1" x14ac:dyDescent="0.2">
      <c r="A73" s="51"/>
      <c r="B73" s="25" t="s">
        <v>40</v>
      </c>
      <c r="C73" s="54" t="s">
        <v>10</v>
      </c>
      <c r="D73" s="66">
        <f>7*D58</f>
        <v>7</v>
      </c>
      <c r="E73" s="18"/>
      <c r="F73" s="119">
        <f>E73*D73</f>
        <v>0</v>
      </c>
    </row>
    <row r="74" spans="1:6" ht="24" customHeight="1" x14ac:dyDescent="0.2">
      <c r="A74" s="51"/>
      <c r="B74" s="25" t="s">
        <v>41</v>
      </c>
      <c r="C74" s="54" t="s">
        <v>10</v>
      </c>
      <c r="D74" s="66">
        <f>2*D54</f>
        <v>2</v>
      </c>
      <c r="E74" s="18"/>
      <c r="F74" s="119">
        <f t="shared" ref="F74:F78" si="24">E74*D74</f>
        <v>0</v>
      </c>
    </row>
    <row r="75" spans="1:6" ht="24" customHeight="1" x14ac:dyDescent="0.2">
      <c r="A75" s="51"/>
      <c r="B75" s="25" t="s">
        <v>157</v>
      </c>
      <c r="C75" s="54" t="s">
        <v>10</v>
      </c>
      <c r="D75" s="66">
        <f>+D56*2+D59+D60</f>
        <v>4</v>
      </c>
      <c r="E75" s="18"/>
      <c r="F75" s="119">
        <f t="shared" si="24"/>
        <v>0</v>
      </c>
    </row>
    <row r="76" spans="1:6" ht="24" customHeight="1" x14ac:dyDescent="0.2">
      <c r="A76" s="51" t="s">
        <v>97</v>
      </c>
      <c r="B76" s="17" t="s">
        <v>63</v>
      </c>
      <c r="C76" s="54" t="s">
        <v>28</v>
      </c>
      <c r="D76" s="66"/>
      <c r="E76" s="18"/>
      <c r="F76" s="119">
        <f t="shared" ref="F76" si="25">E76*D76</f>
        <v>0</v>
      </c>
    </row>
    <row r="77" spans="1:6" ht="24" customHeight="1" x14ac:dyDescent="0.2">
      <c r="A77" s="51" t="s">
        <v>98</v>
      </c>
      <c r="B77" s="17" t="s">
        <v>64</v>
      </c>
      <c r="C77" s="54" t="s">
        <v>28</v>
      </c>
      <c r="D77" s="66"/>
      <c r="E77" s="18"/>
      <c r="F77" s="119">
        <f t="shared" si="24"/>
        <v>0</v>
      </c>
    </row>
    <row r="78" spans="1:6" ht="24" customHeight="1" x14ac:dyDescent="0.2">
      <c r="A78" s="51"/>
      <c r="B78" s="26"/>
      <c r="C78" s="54"/>
      <c r="D78" s="66"/>
      <c r="E78" s="18"/>
      <c r="F78" s="119">
        <f t="shared" si="24"/>
        <v>0</v>
      </c>
    </row>
    <row r="79" spans="1:6" ht="24" customHeight="1" x14ac:dyDescent="0.2">
      <c r="A79" s="58"/>
      <c r="B79" s="153" t="s">
        <v>68</v>
      </c>
      <c r="C79" s="153"/>
      <c r="D79" s="153"/>
      <c r="E79" s="153"/>
      <c r="F79" s="121">
        <f>SUM(F64:F78)</f>
        <v>0</v>
      </c>
    </row>
    <row r="80" spans="1:6" ht="24.95" customHeight="1" x14ac:dyDescent="0.2">
      <c r="A80" s="86"/>
      <c r="B80" s="74"/>
      <c r="C80" s="75"/>
      <c r="D80" s="76"/>
      <c r="E80" s="77"/>
      <c r="F80" s="122"/>
    </row>
    <row r="81" spans="1:27" ht="30" customHeight="1" x14ac:dyDescent="0.2">
      <c r="A81" s="108"/>
      <c r="B81" s="155" t="s">
        <v>69</v>
      </c>
      <c r="C81" s="156"/>
      <c r="D81" s="156"/>
      <c r="E81" s="157"/>
      <c r="F81" s="121">
        <f>+F79+F63+F51+F32+F41</f>
        <v>0</v>
      </c>
    </row>
    <row r="82" spans="1:27" s="35" customFormat="1" ht="24" customHeight="1" x14ac:dyDescent="0.2">
      <c r="A82" s="88"/>
      <c r="B82" s="26"/>
      <c r="C82" s="54"/>
      <c r="D82" s="66"/>
      <c r="E82" s="18"/>
      <c r="F82" s="119">
        <f t="shared" ref="F82" si="26">E82*D82</f>
        <v>0</v>
      </c>
    </row>
    <row r="83" spans="1:27" ht="24.75" customHeight="1" x14ac:dyDescent="0.2">
      <c r="A83" s="52" t="s">
        <v>99</v>
      </c>
      <c r="B83" s="44" t="s">
        <v>100</v>
      </c>
      <c r="C83" s="54"/>
      <c r="D83" s="66"/>
      <c r="E83" s="18"/>
      <c r="F83" s="119">
        <f t="shared" ref="F83:F119" si="27">E83*D83</f>
        <v>0</v>
      </c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 spans="1:27" ht="24.75" customHeight="1" x14ac:dyDescent="0.2">
      <c r="A84" s="89"/>
      <c r="B84" s="84" t="s">
        <v>59</v>
      </c>
      <c r="C84" s="54" t="s">
        <v>8</v>
      </c>
      <c r="D84" s="66">
        <v>1</v>
      </c>
      <c r="E84" s="18"/>
      <c r="F84" s="119">
        <f t="shared" si="27"/>
        <v>0</v>
      </c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 spans="1:27" ht="24.95" customHeight="1" x14ac:dyDescent="0.2">
      <c r="A85" s="60" t="s">
        <v>31</v>
      </c>
      <c r="B85" s="23" t="s">
        <v>58</v>
      </c>
      <c r="C85" s="54"/>
      <c r="D85" s="66"/>
      <c r="E85" s="18"/>
      <c r="F85" s="119">
        <f t="shared" si="27"/>
        <v>0</v>
      </c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 spans="1:27" ht="24.95" customHeight="1" x14ac:dyDescent="0.2">
      <c r="A86" s="60" t="s">
        <v>57</v>
      </c>
      <c r="B86" s="23" t="s">
        <v>101</v>
      </c>
      <c r="C86" s="54"/>
      <c r="D86" s="66"/>
      <c r="E86" s="18"/>
      <c r="F86" s="119">
        <f t="shared" si="27"/>
        <v>0</v>
      </c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 spans="1:27" ht="24.75" customHeight="1" x14ac:dyDescent="0.2">
      <c r="A87" s="60"/>
      <c r="B87" s="129" t="s">
        <v>131</v>
      </c>
      <c r="C87" s="54"/>
      <c r="D87" s="66"/>
      <c r="E87" s="18"/>
      <c r="F87" s="119">
        <f t="shared" si="27"/>
        <v>0</v>
      </c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 spans="1:27" ht="24.95" customHeight="1" x14ac:dyDescent="0.2">
      <c r="A88" s="60"/>
      <c r="B88" s="129" t="s">
        <v>132</v>
      </c>
      <c r="C88" s="54" t="s">
        <v>9</v>
      </c>
      <c r="D88" s="66">
        <v>1</v>
      </c>
      <c r="E88" s="18"/>
      <c r="F88" s="119">
        <f t="shared" si="27"/>
        <v>0</v>
      </c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 spans="1:27" ht="24.95" customHeight="1" x14ac:dyDescent="0.2">
      <c r="A89" s="60"/>
      <c r="B89" s="129" t="s">
        <v>133</v>
      </c>
      <c r="C89" s="54" t="s">
        <v>9</v>
      </c>
      <c r="D89" s="66">
        <v>1</v>
      </c>
      <c r="E89" s="18"/>
      <c r="F89" s="119">
        <f t="shared" ref="F89" si="28">E89*D89</f>
        <v>0</v>
      </c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 spans="1:27" ht="24.95" customHeight="1" x14ac:dyDescent="0.2">
      <c r="A90" s="60" t="s">
        <v>102</v>
      </c>
      <c r="B90" s="23" t="s">
        <v>46</v>
      </c>
      <c r="C90" s="54"/>
      <c r="D90" s="66"/>
      <c r="E90" s="18"/>
      <c r="F90" s="119">
        <f t="shared" si="27"/>
        <v>0</v>
      </c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 spans="1:27" ht="30" customHeight="1" x14ac:dyDescent="0.2">
      <c r="A91" s="60"/>
      <c r="B91" s="27" t="s">
        <v>134</v>
      </c>
      <c r="C91" s="54" t="s">
        <v>48</v>
      </c>
      <c r="D91" s="66">
        <v>2</v>
      </c>
      <c r="E91" s="18"/>
      <c r="F91" s="119">
        <f t="shared" si="27"/>
        <v>0</v>
      </c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 spans="1:27" ht="30" customHeight="1" x14ac:dyDescent="0.2">
      <c r="A92" s="60"/>
      <c r="B92" s="27" t="s">
        <v>135</v>
      </c>
      <c r="C92" s="54" t="s">
        <v>48</v>
      </c>
      <c r="D92" s="66">
        <v>2</v>
      </c>
      <c r="E92" s="18"/>
      <c r="F92" s="119">
        <f t="shared" ref="F92" si="29">E92*D92</f>
        <v>0</v>
      </c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 spans="1:27" ht="24.95" customHeight="1" x14ac:dyDescent="0.2">
      <c r="A93" s="60" t="s">
        <v>103</v>
      </c>
      <c r="B93" s="23" t="s">
        <v>60</v>
      </c>
      <c r="C93" s="54"/>
      <c r="D93" s="66"/>
      <c r="E93" s="18"/>
      <c r="F93" s="119">
        <f t="shared" si="27"/>
        <v>0</v>
      </c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 spans="1:27" ht="24.95" customHeight="1" x14ac:dyDescent="0.2">
      <c r="A94" s="60" t="s">
        <v>104</v>
      </c>
      <c r="B94" s="23" t="s">
        <v>136</v>
      </c>
      <c r="C94" s="54"/>
      <c r="D94" s="66"/>
      <c r="E94" s="18"/>
      <c r="F94" s="119">
        <f t="shared" ref="F94:F98" si="30">E94*D94</f>
        <v>0</v>
      </c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 spans="1:27" ht="24" customHeight="1" x14ac:dyDescent="0.2">
      <c r="A95" s="60"/>
      <c r="B95" s="129" t="s">
        <v>140</v>
      </c>
      <c r="C95" s="54"/>
      <c r="D95" s="66"/>
      <c r="E95" s="18"/>
      <c r="F95" s="119">
        <f t="shared" si="30"/>
        <v>0</v>
      </c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 spans="1:27" ht="24" customHeight="1" x14ac:dyDescent="0.2">
      <c r="A96" s="60"/>
      <c r="B96" s="129" t="s">
        <v>137</v>
      </c>
      <c r="C96" s="54" t="s">
        <v>10</v>
      </c>
      <c r="D96" s="66">
        <v>1</v>
      </c>
      <c r="E96" s="18"/>
      <c r="F96" s="119">
        <f t="shared" si="30"/>
        <v>0</v>
      </c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 spans="1:27" ht="24" customHeight="1" x14ac:dyDescent="0.2">
      <c r="A97" s="60"/>
      <c r="B97" s="129" t="s">
        <v>138</v>
      </c>
      <c r="C97" s="54" t="s">
        <v>10</v>
      </c>
      <c r="D97" s="66">
        <v>2</v>
      </c>
      <c r="E97" s="18"/>
      <c r="F97" s="119">
        <f t="shared" ref="F97" si="31">E97*D97</f>
        <v>0</v>
      </c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 spans="1:27" ht="24" customHeight="1" x14ac:dyDescent="0.2">
      <c r="A98" s="60"/>
      <c r="B98" s="130" t="s">
        <v>139</v>
      </c>
      <c r="C98" s="54" t="s">
        <v>8</v>
      </c>
      <c r="D98" s="66">
        <v>1</v>
      </c>
      <c r="E98" s="18"/>
      <c r="F98" s="119">
        <f t="shared" si="30"/>
        <v>0</v>
      </c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 spans="1:27" ht="24.95" customHeight="1" x14ac:dyDescent="0.2">
      <c r="A99" s="60" t="s">
        <v>105</v>
      </c>
      <c r="B99" s="97" t="s">
        <v>106</v>
      </c>
      <c r="C99" s="54"/>
      <c r="D99" s="66"/>
      <c r="E99" s="18"/>
      <c r="F99" s="119">
        <f t="shared" si="27"/>
        <v>0</v>
      </c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 spans="1:27" ht="24.75" customHeight="1" x14ac:dyDescent="0.2">
      <c r="A100" s="60"/>
      <c r="B100" s="129" t="s">
        <v>141</v>
      </c>
      <c r="C100" s="54"/>
      <c r="D100" s="66"/>
      <c r="E100" s="18"/>
      <c r="F100" s="119">
        <f t="shared" si="27"/>
        <v>0</v>
      </c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 spans="1:27" ht="24" customHeight="1" x14ac:dyDescent="0.2">
      <c r="A101" s="60"/>
      <c r="B101" s="129" t="s">
        <v>142</v>
      </c>
      <c r="C101" s="54" t="s">
        <v>10</v>
      </c>
      <c r="D101" s="66">
        <v>5</v>
      </c>
      <c r="E101" s="18"/>
      <c r="F101" s="119">
        <f t="shared" si="27"/>
        <v>0</v>
      </c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 spans="1:27" ht="24.75" customHeight="1" x14ac:dyDescent="0.2">
      <c r="A102" s="60"/>
      <c r="B102" s="15" t="s">
        <v>143</v>
      </c>
      <c r="C102" s="54" t="s">
        <v>28</v>
      </c>
      <c r="D102" s="66"/>
      <c r="E102" s="18"/>
      <c r="F102" s="119">
        <f t="shared" ref="F102" si="32">E102*D102</f>
        <v>0</v>
      </c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 spans="1:27" ht="24.95" customHeight="1" x14ac:dyDescent="0.2">
      <c r="A103" s="60" t="s">
        <v>107</v>
      </c>
      <c r="B103" s="97" t="s">
        <v>144</v>
      </c>
      <c r="C103" s="54"/>
      <c r="D103" s="66"/>
      <c r="E103" s="18"/>
      <c r="F103" s="119">
        <f t="shared" ref="F103:F104" si="33">E103*D103</f>
        <v>0</v>
      </c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 spans="1:27" ht="24" customHeight="1" x14ac:dyDescent="0.2">
      <c r="A104" s="60"/>
      <c r="B104" s="129" t="s">
        <v>145</v>
      </c>
      <c r="C104" s="54" t="s">
        <v>28</v>
      </c>
      <c r="D104" s="66"/>
      <c r="E104" s="18"/>
      <c r="F104" s="119">
        <f t="shared" si="33"/>
        <v>0</v>
      </c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 spans="1:27" ht="24" customHeight="1" x14ac:dyDescent="0.2">
      <c r="A105" s="60"/>
      <c r="B105" s="129" t="s">
        <v>146</v>
      </c>
      <c r="C105" s="54" t="s">
        <v>8</v>
      </c>
      <c r="D105" s="66">
        <v>1</v>
      </c>
      <c r="E105" s="18"/>
      <c r="F105" s="119">
        <f t="shared" ref="F105" si="34">E105*D105</f>
        <v>0</v>
      </c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 spans="1:27" ht="24" customHeight="1" x14ac:dyDescent="0.2">
      <c r="A106" s="60" t="s">
        <v>108</v>
      </c>
      <c r="B106" s="23" t="s">
        <v>79</v>
      </c>
      <c r="C106" s="54"/>
      <c r="D106" s="66"/>
      <c r="E106" s="18"/>
      <c r="F106" s="119">
        <f t="shared" ref="F106" si="35">E106*D106</f>
        <v>0</v>
      </c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 spans="1:27" ht="24" customHeight="1" x14ac:dyDescent="0.2">
      <c r="A107" s="60"/>
      <c r="B107" s="129" t="s">
        <v>147</v>
      </c>
      <c r="C107" s="54" t="s">
        <v>8</v>
      </c>
      <c r="D107" s="66">
        <v>1</v>
      </c>
      <c r="E107" s="18"/>
      <c r="F107" s="119">
        <f t="shared" ref="F107:F108" si="36">E107*D107</f>
        <v>0</v>
      </c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 spans="1:27" ht="24" customHeight="1" x14ac:dyDescent="0.2">
      <c r="A108" s="60"/>
      <c r="B108" s="129" t="s">
        <v>148</v>
      </c>
      <c r="C108" s="54" t="s">
        <v>28</v>
      </c>
      <c r="D108" s="66"/>
      <c r="E108" s="18"/>
      <c r="F108" s="119">
        <f t="shared" si="36"/>
        <v>0</v>
      </c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 spans="1:27" ht="24.95" customHeight="1" x14ac:dyDescent="0.2">
      <c r="A109" s="60" t="s">
        <v>109</v>
      </c>
      <c r="B109" s="23" t="s">
        <v>78</v>
      </c>
      <c r="C109" s="54"/>
      <c r="D109" s="66"/>
      <c r="E109" s="18"/>
      <c r="F109" s="119">
        <f t="shared" si="27"/>
        <v>0</v>
      </c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 spans="1:27" ht="24.95" customHeight="1" x14ac:dyDescent="0.2">
      <c r="A110" s="60"/>
      <c r="B110" s="84" t="s">
        <v>149</v>
      </c>
      <c r="C110" s="54" t="s">
        <v>8</v>
      </c>
      <c r="D110" s="66">
        <v>1</v>
      </c>
      <c r="E110" s="18"/>
      <c r="F110" s="119">
        <f t="shared" si="27"/>
        <v>0</v>
      </c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 spans="1:27" ht="24" customHeight="1" x14ac:dyDescent="0.2">
      <c r="A111" s="60" t="s">
        <v>110</v>
      </c>
      <c r="B111" s="90" t="s">
        <v>65</v>
      </c>
      <c r="C111" s="54"/>
      <c r="D111" s="66"/>
      <c r="E111" s="18"/>
      <c r="F111" s="119">
        <f t="shared" si="27"/>
        <v>0</v>
      </c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 spans="1:27" ht="24" customHeight="1" x14ac:dyDescent="0.2">
      <c r="A112" s="60" t="s">
        <v>111</v>
      </c>
      <c r="B112" s="23" t="s">
        <v>150</v>
      </c>
      <c r="C112" s="54"/>
      <c r="D112" s="66"/>
      <c r="E112" s="18"/>
      <c r="F112" s="119">
        <f t="shared" si="27"/>
        <v>0</v>
      </c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 spans="1:28" ht="24" customHeight="1" x14ac:dyDescent="0.2">
      <c r="A113" s="60" t="s">
        <v>114</v>
      </c>
      <c r="B113" s="23" t="s">
        <v>112</v>
      </c>
      <c r="C113" s="54"/>
      <c r="D113" s="66"/>
      <c r="E113" s="18"/>
      <c r="F113" s="119">
        <f t="shared" si="27"/>
        <v>0</v>
      </c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 spans="1:28" ht="24.75" customHeight="1" x14ac:dyDescent="0.2">
      <c r="A114" s="59"/>
      <c r="B114" s="43" t="s">
        <v>151</v>
      </c>
      <c r="C114" s="54"/>
      <c r="D114" s="66"/>
      <c r="E114" s="18"/>
      <c r="F114" s="119">
        <f t="shared" si="27"/>
        <v>0</v>
      </c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 spans="1:28" ht="24" customHeight="1" x14ac:dyDescent="0.2">
      <c r="A115" s="60"/>
      <c r="B115" s="32" t="s">
        <v>152</v>
      </c>
      <c r="C115" s="54" t="s">
        <v>8</v>
      </c>
      <c r="D115" s="66">
        <v>4</v>
      </c>
      <c r="E115" s="18"/>
      <c r="F115" s="119">
        <f t="shared" si="27"/>
        <v>0</v>
      </c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 spans="1:28" ht="24" customHeight="1" x14ac:dyDescent="0.2">
      <c r="A116" s="60"/>
      <c r="B116" s="32" t="s">
        <v>153</v>
      </c>
      <c r="C116" s="54" t="s">
        <v>113</v>
      </c>
      <c r="D116" s="66"/>
      <c r="E116" s="18"/>
      <c r="F116" s="119">
        <f t="shared" ref="F116" si="37">E116*D116</f>
        <v>0</v>
      </c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 spans="1:28" ht="24" customHeight="1" x14ac:dyDescent="0.2">
      <c r="A117" s="60" t="s">
        <v>115</v>
      </c>
      <c r="B117" s="90" t="s">
        <v>154</v>
      </c>
      <c r="C117" s="54"/>
      <c r="D117" s="66"/>
      <c r="E117" s="18"/>
      <c r="F117" s="119">
        <f t="shared" ref="F117" si="38">E117*D117</f>
        <v>0</v>
      </c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 spans="1:28" ht="24" customHeight="1" x14ac:dyDescent="0.2">
      <c r="A118" s="60"/>
      <c r="B118" s="15" t="s">
        <v>155</v>
      </c>
      <c r="C118" s="54" t="s">
        <v>48</v>
      </c>
      <c r="D118" s="66">
        <v>1</v>
      </c>
      <c r="E118" s="18"/>
      <c r="F118" s="119">
        <f t="shared" si="27"/>
        <v>0</v>
      </c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 spans="1:28" ht="26.25" customHeight="1" x14ac:dyDescent="0.2">
      <c r="A119" s="60"/>
      <c r="B119" s="32"/>
      <c r="C119" s="54"/>
      <c r="D119" s="66"/>
      <c r="E119" s="18"/>
      <c r="F119" s="119">
        <f t="shared" si="27"/>
        <v>0</v>
      </c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 spans="1:28" ht="30" customHeight="1" x14ac:dyDescent="0.2">
      <c r="A120" s="57"/>
      <c r="B120" s="155" t="s">
        <v>80</v>
      </c>
      <c r="C120" s="156"/>
      <c r="D120" s="156"/>
      <c r="E120" s="157"/>
      <c r="F120" s="121">
        <f>+SUM(F82:F119)</f>
        <v>0</v>
      </c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</row>
    <row r="121" spans="1:28" ht="24.75" customHeight="1" x14ac:dyDescent="0.2">
      <c r="A121" s="91"/>
      <c r="B121" s="34"/>
      <c r="C121" s="54"/>
      <c r="D121" s="66"/>
      <c r="E121" s="18"/>
      <c r="F121" s="119">
        <f t="shared" ref="F121" si="39">E121*D121</f>
        <v>0</v>
      </c>
    </row>
    <row r="122" spans="1:28" ht="24.75" customHeight="1" x14ac:dyDescent="0.2">
      <c r="A122" s="52" t="s">
        <v>116</v>
      </c>
      <c r="B122" s="78" t="s">
        <v>156</v>
      </c>
      <c r="C122" s="54" t="s">
        <v>8</v>
      </c>
      <c r="D122" s="66">
        <v>1</v>
      </c>
      <c r="E122" s="18"/>
      <c r="F122" s="119">
        <f t="shared" ref="F122:F123" si="40">E122*D122</f>
        <v>0</v>
      </c>
    </row>
    <row r="123" spans="1:28" ht="24.75" customHeight="1" x14ac:dyDescent="0.2">
      <c r="A123" s="92"/>
      <c r="B123" s="36"/>
      <c r="C123" s="54"/>
      <c r="D123" s="66"/>
      <c r="E123" s="18"/>
      <c r="F123" s="119">
        <f t="shared" si="40"/>
        <v>0</v>
      </c>
    </row>
    <row r="124" spans="1:28" ht="30" customHeight="1" x14ac:dyDescent="0.2">
      <c r="A124" s="57"/>
      <c r="B124" s="154" t="s">
        <v>71</v>
      </c>
      <c r="C124" s="154"/>
      <c r="D124" s="154"/>
      <c r="E124" s="154"/>
      <c r="F124" s="121">
        <f>F122</f>
        <v>0</v>
      </c>
    </row>
    <row r="125" spans="1:28" ht="24.75" customHeight="1" x14ac:dyDescent="0.2">
      <c r="A125" s="93"/>
      <c r="B125" s="79"/>
      <c r="D125" s="94"/>
      <c r="F125" s="123"/>
    </row>
    <row r="126" spans="1:28" ht="24.75" customHeight="1" x14ac:dyDescent="0.2">
      <c r="A126" s="93"/>
      <c r="B126" s="1"/>
      <c r="F126" s="124"/>
    </row>
    <row r="127" spans="1:28" ht="24.75" customHeight="1" x14ac:dyDescent="0.2">
      <c r="A127" s="150" t="s">
        <v>47</v>
      </c>
      <c r="B127" s="150"/>
      <c r="C127" s="150"/>
      <c r="D127" s="150"/>
      <c r="E127" s="150"/>
      <c r="F127" s="150"/>
    </row>
    <row r="128" spans="1:28" ht="24.75" customHeight="1" x14ac:dyDescent="0.2">
      <c r="A128" s="93"/>
      <c r="B128" s="79"/>
      <c r="D128" s="80"/>
      <c r="F128" s="123"/>
    </row>
    <row r="129" spans="1:6" ht="24.75" customHeight="1" x14ac:dyDescent="0.2">
      <c r="A129" s="81"/>
      <c r="B129" s="149" t="str">
        <f>+B12</f>
        <v>Total Prestations Connexes en € HT</v>
      </c>
      <c r="C129" s="149"/>
      <c r="D129" s="149"/>
      <c r="E129" s="149"/>
      <c r="F129" s="82">
        <f>+F12</f>
        <v>0</v>
      </c>
    </row>
    <row r="130" spans="1:6" ht="24.75" customHeight="1" x14ac:dyDescent="0.2">
      <c r="A130" s="81"/>
      <c r="B130" s="149" t="str">
        <f>+B81</f>
        <v>Total Plomberie Sanitaires en € HT</v>
      </c>
      <c r="C130" s="149"/>
      <c r="D130" s="149"/>
      <c r="E130" s="149"/>
      <c r="F130" s="82">
        <f>+F81</f>
        <v>0</v>
      </c>
    </row>
    <row r="131" spans="1:6" ht="24.75" customHeight="1" x14ac:dyDescent="0.2">
      <c r="A131" s="83"/>
      <c r="B131" s="149" t="str">
        <f>+B120</f>
        <v>Total VMC en € HT</v>
      </c>
      <c r="C131" s="149"/>
      <c r="D131" s="149"/>
      <c r="E131" s="149"/>
      <c r="F131" s="82">
        <f>+F120</f>
        <v>0</v>
      </c>
    </row>
    <row r="132" spans="1:6" ht="24.75" customHeight="1" x14ac:dyDescent="0.2">
      <c r="A132" s="83"/>
      <c r="B132" s="149" t="str">
        <f>+B124</f>
        <v>Total Travaux Divers en € HT</v>
      </c>
      <c r="C132" s="149"/>
      <c r="D132" s="149"/>
      <c r="E132" s="149"/>
      <c r="F132" s="82">
        <f>+F124</f>
        <v>0</v>
      </c>
    </row>
    <row r="133" spans="1:6" ht="24.75" customHeight="1" x14ac:dyDescent="0.2">
      <c r="A133" s="93"/>
      <c r="B133" s="95"/>
      <c r="D133" s="96"/>
      <c r="F133" s="124"/>
    </row>
    <row r="134" spans="1:6" ht="24.75" customHeight="1" x14ac:dyDescent="0.2">
      <c r="A134" s="93"/>
      <c r="B134" s="97"/>
      <c r="E134" s="15"/>
      <c r="F134" s="98"/>
    </row>
    <row r="135" spans="1:6" ht="24.75" customHeight="1" x14ac:dyDescent="0.2">
      <c r="A135" s="93"/>
      <c r="B135" s="99" t="s">
        <v>61</v>
      </c>
      <c r="C135" s="100" t="s">
        <v>17</v>
      </c>
      <c r="D135" s="15"/>
      <c r="E135" s="147">
        <f>+SUM(F129:F132)</f>
        <v>0</v>
      </c>
      <c r="F135" s="148"/>
    </row>
    <row r="136" spans="1:6" ht="24.75" customHeight="1" thickBot="1" x14ac:dyDescent="0.25">
      <c r="A136" s="101"/>
      <c r="B136" s="87" t="s">
        <v>16</v>
      </c>
      <c r="C136" s="102"/>
      <c r="D136" s="45">
        <v>0.2</v>
      </c>
      <c r="E136" s="46"/>
      <c r="F136" s="125">
        <f>E135*0.2</f>
        <v>0</v>
      </c>
    </row>
    <row r="137" spans="1:6" ht="24.75" customHeight="1" thickBot="1" x14ac:dyDescent="0.25">
      <c r="A137" s="93"/>
      <c r="B137" s="99" t="s">
        <v>62</v>
      </c>
      <c r="C137" s="100" t="s">
        <v>17</v>
      </c>
      <c r="E137" s="145">
        <f>E135+F136</f>
        <v>0</v>
      </c>
      <c r="F137" s="146"/>
    </row>
    <row r="138" spans="1:6" ht="24.75" customHeight="1" x14ac:dyDescent="0.2">
      <c r="A138" s="93"/>
      <c r="B138" s="15"/>
      <c r="F138" s="124"/>
    </row>
    <row r="139" spans="1:6" ht="24.75" customHeight="1" x14ac:dyDescent="0.2">
      <c r="A139" s="93"/>
      <c r="B139" s="95" t="s">
        <v>11</v>
      </c>
      <c r="F139" s="124"/>
    </row>
    <row r="140" spans="1:6" ht="24.75" customHeight="1" x14ac:dyDescent="0.2">
      <c r="A140" s="93"/>
      <c r="B140" s="1"/>
      <c r="F140" s="124"/>
    </row>
    <row r="141" spans="1:6" ht="24.75" customHeight="1" x14ac:dyDescent="0.2">
      <c r="A141" s="93"/>
      <c r="B141" s="1"/>
      <c r="F141" s="124"/>
    </row>
    <row r="142" spans="1:6" ht="24.75" customHeight="1" x14ac:dyDescent="0.2">
      <c r="A142" s="93"/>
      <c r="B142" s="1"/>
      <c r="F142" s="124"/>
    </row>
    <row r="143" spans="1:6" ht="24.75" customHeight="1" x14ac:dyDescent="0.2">
      <c r="A143" s="93"/>
      <c r="B143" s="1"/>
      <c r="F143" s="124"/>
    </row>
    <row r="144" spans="1:6" ht="24.75" customHeight="1" x14ac:dyDescent="0.2">
      <c r="A144" s="93"/>
      <c r="B144" s="1"/>
      <c r="F144" s="124"/>
    </row>
    <row r="145" spans="1:6" ht="24.75" customHeight="1" x14ac:dyDescent="0.2">
      <c r="A145" s="93"/>
      <c r="B145" s="1"/>
      <c r="F145" s="124"/>
    </row>
    <row r="146" spans="1:6" ht="24.75" customHeight="1" x14ac:dyDescent="0.2">
      <c r="A146" s="93"/>
      <c r="B146" s="1"/>
      <c r="F146" s="124"/>
    </row>
    <row r="147" spans="1:6" ht="24.75" customHeight="1" x14ac:dyDescent="0.2">
      <c r="A147" s="93"/>
      <c r="B147" s="1"/>
      <c r="F147" s="124"/>
    </row>
    <row r="148" spans="1:6" ht="24.75" customHeight="1" x14ac:dyDescent="0.2">
      <c r="A148" s="103"/>
      <c r="B148" s="104"/>
      <c r="C148" s="105"/>
      <c r="D148" s="106"/>
      <c r="E148" s="107"/>
      <c r="F148" s="126"/>
    </row>
  </sheetData>
  <mergeCells count="16">
    <mergeCell ref="B41:E41"/>
    <mergeCell ref="B12:E12"/>
    <mergeCell ref="B129:E129"/>
    <mergeCell ref="B32:E32"/>
    <mergeCell ref="B51:E51"/>
    <mergeCell ref="B63:E63"/>
    <mergeCell ref="B79:E79"/>
    <mergeCell ref="B124:E124"/>
    <mergeCell ref="B120:E120"/>
    <mergeCell ref="B81:E81"/>
    <mergeCell ref="E137:F137"/>
    <mergeCell ref="E135:F135"/>
    <mergeCell ref="B132:E132"/>
    <mergeCell ref="B131:E131"/>
    <mergeCell ref="A127:F127"/>
    <mergeCell ref="B130:E130"/>
  </mergeCells>
  <phoneticPr fontId="21" type="noConversion"/>
  <printOptions horizontalCentered="1"/>
  <pageMargins left="0.39370078740157483" right="0.39370078740157483" top="0.39370078740157483" bottom="0.39370078740157483" header="0.31496062992125984" footer="0.11811023622047245"/>
  <pageSetup paperSize="9" scale="83" fitToHeight="0" orientation="portrait" r:id="rId1"/>
  <headerFooter>
    <oddFooter>&amp;L&amp;G</oddFooter>
  </headerFooter>
  <rowBreaks count="1" manualBreakCount="1">
    <brk id="125" max="5" man="1"/>
  </rowBreaks>
  <colBreaks count="1" manualBreakCount="1">
    <brk id="1" max="287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avant propos</vt:lpstr>
      <vt:lpstr>DPGF</vt:lpstr>
      <vt:lpstr>DPGF!_Toc205472221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BETREM</dc:creator>
  <cp:lastModifiedBy>Florian BEBERT - AGENCE DES FLUIDES</cp:lastModifiedBy>
  <cp:lastPrinted>2025-08-08T09:05:47Z</cp:lastPrinted>
  <dcterms:created xsi:type="dcterms:W3CDTF">1996-10-30T10:50:43Z</dcterms:created>
  <dcterms:modified xsi:type="dcterms:W3CDTF">2026-02-04T10:48:08Z</dcterms:modified>
</cp:coreProperties>
</file>